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 activeTab="3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E42" i="7"/>
  <c r="C11"/>
  <c r="C12"/>
  <c r="C13"/>
  <c r="C14"/>
  <c r="C16"/>
  <c r="C18"/>
  <c r="C22"/>
  <c r="C23"/>
  <c r="C24"/>
  <c r="C25"/>
  <c r="C28"/>
  <c r="C29"/>
  <c r="C30"/>
  <c r="C32"/>
  <c r="C34"/>
  <c r="C35"/>
  <c r="C36"/>
  <c r="C37"/>
  <c r="C38"/>
  <c r="C40"/>
  <c r="C41"/>
  <c r="C42"/>
  <c r="C43"/>
  <c r="C44"/>
  <c r="E44"/>
  <c r="D44"/>
  <c r="E43"/>
  <c r="D43"/>
  <c r="D42"/>
  <c r="E41"/>
  <c r="D41"/>
  <c r="E40"/>
  <c r="D40"/>
  <c r="E39"/>
  <c r="D39"/>
  <c r="L38"/>
  <c r="K38"/>
  <c r="J38"/>
  <c r="I38"/>
  <c r="H38"/>
  <c r="G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L26"/>
  <c r="K26"/>
  <c r="J26"/>
  <c r="I26"/>
  <c r="H26"/>
  <c r="G26"/>
  <c r="E26"/>
  <c r="E25"/>
  <c r="D25"/>
  <c r="E24"/>
  <c r="D24"/>
  <c r="E23"/>
  <c r="D23"/>
  <c r="E22"/>
  <c r="D22"/>
  <c r="L20"/>
  <c r="K20"/>
  <c r="J20"/>
  <c r="I20"/>
  <c r="H20"/>
  <c r="G20"/>
  <c r="E20"/>
  <c r="E19"/>
  <c r="D19"/>
  <c r="F19" s="1"/>
  <c r="E18"/>
  <c r="D18"/>
  <c r="F18" s="1"/>
  <c r="E17"/>
  <c r="D17"/>
  <c r="E16"/>
  <c r="D16"/>
  <c r="E15"/>
  <c r="D15"/>
  <c r="E14"/>
  <c r="D14"/>
  <c r="E13"/>
  <c r="D13"/>
  <c r="E12"/>
  <c r="D12"/>
  <c r="E11"/>
  <c r="D11"/>
  <c r="L9"/>
  <c r="K9"/>
  <c r="J9"/>
  <c r="I9"/>
  <c r="H9"/>
  <c r="G9"/>
  <c r="E8"/>
  <c r="D8"/>
  <c r="E7"/>
  <c r="D7"/>
  <c r="F33" i="6"/>
  <c r="F34"/>
  <c r="F35"/>
  <c r="F15"/>
  <c r="F17"/>
  <c r="F19"/>
  <c r="C26"/>
  <c r="C20"/>
  <c r="C9"/>
  <c r="C12"/>
  <c r="C13"/>
  <c r="C14"/>
  <c r="C15"/>
  <c r="C16"/>
  <c r="C17"/>
  <c r="C18"/>
  <c r="C19"/>
  <c r="C11"/>
  <c r="C8"/>
  <c r="C22"/>
  <c r="C23"/>
  <c r="C24"/>
  <c r="C25"/>
  <c r="C28"/>
  <c r="C29"/>
  <c r="C30"/>
  <c r="C31"/>
  <c r="C32"/>
  <c r="C33"/>
  <c r="C34"/>
  <c r="C35"/>
  <c r="C36"/>
  <c r="C37"/>
  <c r="C38"/>
  <c r="C39"/>
  <c r="C40"/>
  <c r="C41"/>
  <c r="C42"/>
  <c r="C43"/>
  <c r="C44"/>
  <c r="C7"/>
  <c r="C45" s="1"/>
  <c r="E44"/>
  <c r="D44"/>
  <c r="E43"/>
  <c r="D43"/>
  <c r="D42"/>
  <c r="E41"/>
  <c r="D41"/>
  <c r="E40"/>
  <c r="D40"/>
  <c r="E39"/>
  <c r="D39"/>
  <c r="L38"/>
  <c r="K38"/>
  <c r="J38"/>
  <c r="I38"/>
  <c r="H38"/>
  <c r="E38" s="1"/>
  <c r="G38"/>
  <c r="D38" s="1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L26"/>
  <c r="K26"/>
  <c r="J26"/>
  <c r="I26"/>
  <c r="H26"/>
  <c r="E26" s="1"/>
  <c r="G26"/>
  <c r="E25"/>
  <c r="D25"/>
  <c r="E24"/>
  <c r="D24"/>
  <c r="E23"/>
  <c r="D23"/>
  <c r="E22"/>
  <c r="D22"/>
  <c r="F22" s="1"/>
  <c r="L20"/>
  <c r="K20"/>
  <c r="J20"/>
  <c r="I20"/>
  <c r="H20"/>
  <c r="G20"/>
  <c r="D20" s="1"/>
  <c r="E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L9"/>
  <c r="K9"/>
  <c r="J9"/>
  <c r="I9"/>
  <c r="H9"/>
  <c r="G9"/>
  <c r="E9"/>
  <c r="E8"/>
  <c r="D8"/>
  <c r="E7"/>
  <c r="D7"/>
  <c r="C8" i="5"/>
  <c r="C9"/>
  <c r="C10"/>
  <c r="C11"/>
  <c r="C12"/>
  <c r="C13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7"/>
  <c r="E44"/>
  <c r="D44"/>
  <c r="E43"/>
  <c r="D43"/>
  <c r="D42"/>
  <c r="E41"/>
  <c r="D41"/>
  <c r="E40"/>
  <c r="D40"/>
  <c r="E39"/>
  <c r="D39"/>
  <c r="L38"/>
  <c r="K38"/>
  <c r="J38"/>
  <c r="I38"/>
  <c r="H38"/>
  <c r="G38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L26"/>
  <c r="K26"/>
  <c r="J26"/>
  <c r="I26"/>
  <c r="H26"/>
  <c r="E26" s="1"/>
  <c r="G26"/>
  <c r="E25"/>
  <c r="D25"/>
  <c r="E24"/>
  <c r="D24"/>
  <c r="E23"/>
  <c r="D23"/>
  <c r="E22"/>
  <c r="D22"/>
  <c r="E21"/>
  <c r="D21"/>
  <c r="L20"/>
  <c r="K20"/>
  <c r="J20"/>
  <c r="I20"/>
  <c r="H20"/>
  <c r="E20" s="1"/>
  <c r="G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L9"/>
  <c r="K9"/>
  <c r="J9"/>
  <c r="I9"/>
  <c r="D9" s="1"/>
  <c r="H9"/>
  <c r="G9"/>
  <c r="E8"/>
  <c r="D8"/>
  <c r="E7"/>
  <c r="D7"/>
  <c r="G45" i="4"/>
  <c r="I45"/>
  <c r="H26"/>
  <c r="I26"/>
  <c r="J26"/>
  <c r="K26"/>
  <c r="L26"/>
  <c r="G26"/>
  <c r="D11"/>
  <c r="E11"/>
  <c r="D12"/>
  <c r="E12"/>
  <c r="D13"/>
  <c r="E13"/>
  <c r="D18"/>
  <c r="E18"/>
  <c r="D19"/>
  <c r="E19"/>
  <c r="H38"/>
  <c r="I38"/>
  <c r="J38"/>
  <c r="J45" s="1"/>
  <c r="K38"/>
  <c r="L38"/>
  <c r="G38"/>
  <c r="E44"/>
  <c r="D44"/>
  <c r="F44" s="1"/>
  <c r="E43"/>
  <c r="D43"/>
  <c r="D42"/>
  <c r="E41"/>
  <c r="D41"/>
  <c r="E40"/>
  <c r="D40"/>
  <c r="E39"/>
  <c r="D39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F29" s="1"/>
  <c r="E28"/>
  <c r="D28"/>
  <c r="E27"/>
  <c r="D27"/>
  <c r="E25"/>
  <c r="D25"/>
  <c r="E24"/>
  <c r="D24"/>
  <c r="E23"/>
  <c r="D23"/>
  <c r="E22"/>
  <c r="D22"/>
  <c r="E21"/>
  <c r="D21"/>
  <c r="L20"/>
  <c r="K20"/>
  <c r="J20"/>
  <c r="I20"/>
  <c r="H20"/>
  <c r="E20" s="1"/>
  <c r="G20"/>
  <c r="E17"/>
  <c r="D17"/>
  <c r="E16"/>
  <c r="D16"/>
  <c r="E15"/>
  <c r="D15"/>
  <c r="E14"/>
  <c r="F14" s="1"/>
  <c r="D14"/>
  <c r="E10"/>
  <c r="D10"/>
  <c r="L9"/>
  <c r="K9"/>
  <c r="J9"/>
  <c r="I9"/>
  <c r="H9"/>
  <c r="G9"/>
  <c r="D9"/>
  <c r="E8"/>
  <c r="F8" s="1"/>
  <c r="D8"/>
  <c r="E7"/>
  <c r="D7"/>
  <c r="C45"/>
  <c r="F40"/>
  <c r="F41"/>
  <c r="E9"/>
  <c r="F17" i="7" l="1"/>
  <c r="F16"/>
  <c r="F22"/>
  <c r="F42"/>
  <c r="C26"/>
  <c r="C20"/>
  <c r="C9"/>
  <c r="F24"/>
  <c r="D20"/>
  <c r="F40"/>
  <c r="D38"/>
  <c r="F43"/>
  <c r="F23"/>
  <c r="D9"/>
  <c r="D26"/>
  <c r="H45"/>
  <c r="F34"/>
  <c r="J45"/>
  <c r="E38"/>
  <c r="F38" s="1"/>
  <c r="L45"/>
  <c r="E9"/>
  <c r="E45" s="1"/>
  <c r="F44"/>
  <c r="D45"/>
  <c r="G45"/>
  <c r="I45"/>
  <c r="K45"/>
  <c r="F28"/>
  <c r="F29"/>
  <c r="F31"/>
  <c r="F8"/>
  <c r="F15"/>
  <c r="F35"/>
  <c r="F41"/>
  <c r="F7"/>
  <c r="F40" i="6"/>
  <c r="G45"/>
  <c r="D26"/>
  <c r="F24"/>
  <c r="F29"/>
  <c r="F31"/>
  <c r="F43"/>
  <c r="F7"/>
  <c r="F44"/>
  <c r="F38"/>
  <c r="F41"/>
  <c r="I45"/>
  <c r="K45"/>
  <c r="F28"/>
  <c r="F30"/>
  <c r="F20"/>
  <c r="F23"/>
  <c r="H45"/>
  <c r="J45"/>
  <c r="L45"/>
  <c r="F8"/>
  <c r="E45"/>
  <c r="D9"/>
  <c r="D26" i="5"/>
  <c r="D45" s="1"/>
  <c r="D20"/>
  <c r="L45"/>
  <c r="J45"/>
  <c r="H45"/>
  <c r="F31"/>
  <c r="F29"/>
  <c r="F20"/>
  <c r="F44"/>
  <c r="F38"/>
  <c r="F41"/>
  <c r="F40"/>
  <c r="F35"/>
  <c r="F28"/>
  <c r="F30"/>
  <c r="G45"/>
  <c r="I45"/>
  <c r="K45"/>
  <c r="F22"/>
  <c r="F23"/>
  <c r="F24"/>
  <c r="F8"/>
  <c r="F43"/>
  <c r="E9"/>
  <c r="F35" i="4"/>
  <c r="F31"/>
  <c r="L45"/>
  <c r="E26"/>
  <c r="E38"/>
  <c r="F23"/>
  <c r="F24"/>
  <c r="F22"/>
  <c r="F7"/>
  <c r="F43"/>
  <c r="F30"/>
  <c r="H45"/>
  <c r="F28"/>
  <c r="K45"/>
  <c r="F9"/>
  <c r="D26"/>
  <c r="D20"/>
  <c r="F20" s="1"/>
  <c r="D38"/>
  <c r="C45" i="7" l="1"/>
  <c r="F20"/>
  <c r="D45" i="6"/>
  <c r="E45" i="5"/>
  <c r="C45"/>
  <c r="F7"/>
  <c r="F38" i="4"/>
  <c r="E45"/>
  <c r="D45"/>
  <c r="F9" i="5" l="1"/>
</calcChain>
</file>

<file path=xl/sharedStrings.xml><?xml version="1.0" encoding="utf-8"?>
<sst xmlns="http://schemas.openxmlformats.org/spreadsheetml/2006/main" count="372" uniqueCount="112">
  <si>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</si>
  <si>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</si>
  <si>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</si>
  <si>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</si>
  <si>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</si>
  <si>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</si>
  <si>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</si>
  <si>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</si>
  <si>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</si>
  <si>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</si>
  <si>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</si>
  <si>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</si>
  <si>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</si>
  <si>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</si>
  <si>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</si>
  <si>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</si>
  <si>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</si>
  <si>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</si>
  <si>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</si>
  <si>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</si>
  <si>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канцелярське приладдя, папір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</si>
  <si>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</si>
  <si>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</si>
  <si>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</si>
  <si>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</si>
  <si>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</si>
  <si>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</si>
  <si>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</si>
  <si>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</si>
  <si>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</si>
  <si>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</si>
  <si>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</si>
  <si>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</si>
  <si>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</si>
  <si>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</si>
  <si>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</si>
  <si>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</si>
  <si>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</si>
  <si>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</si>
  <si>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</si>
  <si>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</si>
  <si>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</si>
  <si>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</si>
  <si>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</si>
  <si>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</si>
  <si>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</si>
  <si>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</si>
  <si>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</si>
  <si>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</si>
  <si>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</si>
  <si>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</si>
  <si>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</si>
  <si>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</si>
  <si>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</si>
  <si>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</si>
  <si>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</si>
  <si>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</si>
  <si>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</si>
  <si>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</si>
  <si>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</si>
  <si>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</si>
  <si>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</si>
  <si>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</si>
  <si>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</si>
  <si>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</si>
  <si>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</si>
  <si>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повірка лічильника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</si>
  <si>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</si>
  <si>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</si>
  <si>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</si>
  <si>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</si>
  <si>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</si>
  <si>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</si>
  <si>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</si>
  <si>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</si>
  <si>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</si>
  <si>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</si>
  <si>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</si>
  <si>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</si>
  <si>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Залишок                      на 01.01.17р.</t>
  </si>
  <si>
    <t>Звіт про використання бюджетних коштів за І квартал 2017 року</t>
  </si>
  <si>
    <t>I квартал 2017 року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</si>
  <si>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</si>
  <si>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1011020</t>
  </si>
  <si>
    <t>Звіт про використання бюджетних коштів за ІI квартал 2017 року</t>
  </si>
  <si>
    <t>Залишок                      на 01.04.17р.</t>
  </si>
  <si>
    <t>II квартал 2017 року</t>
  </si>
  <si>
    <t>квітень</t>
  </si>
  <si>
    <t>травень</t>
  </si>
  <si>
    <t>червень</t>
  </si>
  <si>
    <t>послуги зв"язку послуги підключення до мережі інтернет</t>
  </si>
  <si>
    <t>канцелярське приладдя,  папір, флешки, учнівські парти</t>
  </si>
  <si>
    <t>послуги гарячого харчування</t>
  </si>
  <si>
    <t>розмежування електро,водо мереж</t>
  </si>
  <si>
    <t>Звіт про використання бюджетних коштів за ІII квартал 2017 року</t>
  </si>
  <si>
    <t>III квартал 2017 року</t>
  </si>
  <si>
    <t>липень</t>
  </si>
  <si>
    <t>серпень</t>
  </si>
  <si>
    <t>вересень</t>
  </si>
  <si>
    <t>Залишок                      на 01.07.17р.</t>
  </si>
  <si>
    <t>канцелярське приладдя,  папір, флешки, учнівські парти.стенди</t>
  </si>
  <si>
    <t>перевірка вогнегасників та контуру зазем.повірка манометрів,тех.стану димовент.,підкл.інтерн.мереж,атестац.роб.місць,встановл.ліч.води,ел.ен.</t>
  </si>
  <si>
    <t>гвинтівки,намети</t>
  </si>
  <si>
    <t>манометри,труби,крани,муфти</t>
  </si>
  <si>
    <t>Звіт про використання бюджетних коштів за ІV квартал 2017 року</t>
  </si>
  <si>
    <t>IVквартал 2017 року</t>
  </si>
  <si>
    <t>Залишок                      на 01.10.17р.</t>
  </si>
  <si>
    <t>жовтень</t>
  </si>
  <si>
    <t>листопад</t>
  </si>
  <si>
    <t>грудень</t>
  </si>
  <si>
    <t>металеві конструкції</t>
  </si>
  <si>
    <t>ремонт ПК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</si>
</sst>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Normal="100" workbookViewId="0">
      <selection activeCell="H17" sqref="H17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80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79</v>
      </c>
      <c r="D4" s="52" t="s">
        <v>81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5</v>
      </c>
      <c r="H5" s="38"/>
      <c r="I5" s="38" t="s">
        <v>6</v>
      </c>
      <c r="J5" s="38"/>
      <c r="K5" s="38" t="s">
        <v>7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1932.28</v>
      </c>
      <c r="E7" s="25">
        <f>H7+J7+L7</f>
        <v>1870.05</v>
      </c>
      <c r="F7" s="25">
        <f>E7/(D7+C7)*100</f>
        <v>96.779452253296625</v>
      </c>
      <c r="G7" s="25">
        <v>638.66</v>
      </c>
      <c r="H7" s="25">
        <v>625.72</v>
      </c>
      <c r="I7" s="25">
        <v>639.58000000000004</v>
      </c>
      <c r="J7" s="25">
        <v>643.04</v>
      </c>
      <c r="K7" s="25">
        <v>654.04</v>
      </c>
      <c r="L7" s="25">
        <v>601.29</v>
      </c>
    </row>
    <row r="8" spans="1:12" ht="18.75">
      <c r="A8" s="6">
        <v>2</v>
      </c>
      <c r="B8" s="2" t="s">
        <v>11</v>
      </c>
      <c r="C8" s="30"/>
      <c r="D8" s="25">
        <f>G8+I8+K8</f>
        <v>420.1</v>
      </c>
      <c r="E8" s="25">
        <f t="shared" ref="D8:E44" si="0">H8+J8+L8</f>
        <v>416.55000000000007</v>
      </c>
      <c r="F8" s="25">
        <f>E8/(D8+C8)*100</f>
        <v>99.154963104022869</v>
      </c>
      <c r="G8" s="25">
        <v>138</v>
      </c>
      <c r="H8" s="25">
        <v>137.56</v>
      </c>
      <c r="I8" s="25">
        <v>138.80000000000001</v>
      </c>
      <c r="J8" s="25">
        <v>139.27000000000001</v>
      </c>
      <c r="K8" s="25">
        <v>143.30000000000001</v>
      </c>
      <c r="L8" s="25">
        <v>139.72</v>
      </c>
    </row>
    <row r="9" spans="1:12" ht="18.75">
      <c r="A9" s="6">
        <v>3</v>
      </c>
      <c r="B9" s="29" t="s">
        <v>19</v>
      </c>
      <c r="C9" s="30"/>
      <c r="D9" s="25">
        <f>G9+I9+K9</f>
        <v>0.2</v>
      </c>
      <c r="E9" s="25">
        <f t="shared" si="0"/>
        <v>0.13</v>
      </c>
      <c r="F9" s="25">
        <f>E9/(D9+C9)*100</f>
        <v>65</v>
      </c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0.2</v>
      </c>
      <c r="L9" s="25">
        <f t="shared" si="1"/>
        <v>0.13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0.2</v>
      </c>
      <c r="E14" s="25">
        <f t="shared" si="0"/>
        <v>0.13</v>
      </c>
      <c r="F14" s="25">
        <f>E14/(D14+C14)*100</f>
        <v>65</v>
      </c>
      <c r="G14" s="27"/>
      <c r="H14" s="27"/>
      <c r="I14" s="27"/>
      <c r="J14" s="27"/>
      <c r="K14" s="27">
        <v>0.2</v>
      </c>
      <c r="L14" s="27">
        <v>0.13</v>
      </c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595.29999999999995</v>
      </c>
      <c r="E20" s="25">
        <f t="shared" si="0"/>
        <v>566.57999999999993</v>
      </c>
      <c r="F20" s="25">
        <f>E20/(D20+C20)*100</f>
        <v>95.175541743658655</v>
      </c>
      <c r="G20" s="26">
        <f t="shared" ref="G20:L20" si="2">SUM(G22:G25)</f>
        <v>333</v>
      </c>
      <c r="H20" s="26">
        <f t="shared" si="2"/>
        <v>292.29999999999995</v>
      </c>
      <c r="I20" s="26">
        <f t="shared" si="2"/>
        <v>138</v>
      </c>
      <c r="J20" s="26">
        <f t="shared" si="2"/>
        <v>150.72999999999999</v>
      </c>
      <c r="K20" s="26">
        <f t="shared" si="2"/>
        <v>124.3</v>
      </c>
      <c r="L20" s="25">
        <f t="shared" si="2"/>
        <v>123.55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502.6</v>
      </c>
      <c r="E22" s="25">
        <f t="shared" si="0"/>
        <v>502.6</v>
      </c>
      <c r="F22" s="25">
        <f>E22/(D22+C22)*100</f>
        <v>100</v>
      </c>
      <c r="G22" s="27">
        <v>279.7</v>
      </c>
      <c r="H22" s="27">
        <v>279.58</v>
      </c>
      <c r="I22" s="27">
        <v>124.8</v>
      </c>
      <c r="J22" s="27">
        <v>124.87</v>
      </c>
      <c r="K22" s="27">
        <v>98.1</v>
      </c>
      <c r="L22" s="27">
        <v>98.15</v>
      </c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87.8</v>
      </c>
      <c r="E23" s="25">
        <f t="shared" si="0"/>
        <v>59.230000000000004</v>
      </c>
      <c r="F23" s="25">
        <f>E23/(D23+C23)*100</f>
        <v>67.460136674259687</v>
      </c>
      <c r="G23" s="27">
        <v>51</v>
      </c>
      <c r="H23" s="27">
        <v>12.14</v>
      </c>
      <c r="I23" s="27">
        <v>12.8</v>
      </c>
      <c r="J23" s="27">
        <v>24.57</v>
      </c>
      <c r="K23" s="27">
        <v>24</v>
      </c>
      <c r="L23" s="27">
        <v>22.52</v>
      </c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4.9000000000000004</v>
      </c>
      <c r="E24" s="25">
        <f t="shared" si="0"/>
        <v>4.75</v>
      </c>
      <c r="F24" s="25">
        <f>E24/(D24+C24)*100</f>
        <v>96.938775510204081</v>
      </c>
      <c r="G24" s="27">
        <v>2.2999999999999998</v>
      </c>
      <c r="H24" s="27">
        <v>0.57999999999999996</v>
      </c>
      <c r="I24" s="27">
        <v>0.4</v>
      </c>
      <c r="J24" s="27">
        <v>1.29</v>
      </c>
      <c r="K24" s="27">
        <v>2.2000000000000002</v>
      </c>
      <c r="L24" s="27">
        <v>2.88</v>
      </c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7.4</v>
      </c>
      <c r="E26" s="17">
        <f t="shared" si="0"/>
        <v>4.2900000000000009</v>
      </c>
      <c r="F26" s="17"/>
      <c r="G26" s="17">
        <f>SUM(G28:G36)</f>
        <v>2</v>
      </c>
      <c r="H26" s="17">
        <f t="shared" ref="H26:L26" si="3">SUM(H28:H36)</f>
        <v>0.64</v>
      </c>
      <c r="I26" s="17">
        <f t="shared" si="3"/>
        <v>2</v>
      </c>
      <c r="J26" s="17">
        <f t="shared" si="3"/>
        <v>2.1800000000000002</v>
      </c>
      <c r="K26" s="17">
        <f t="shared" si="3"/>
        <v>3.4000000000000004</v>
      </c>
      <c r="L26" s="17">
        <f t="shared" si="3"/>
        <v>1.4700000000000002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1.29</v>
      </c>
      <c r="E28" s="17">
        <f t="shared" si="0"/>
        <v>1.29</v>
      </c>
      <c r="F28" s="17">
        <f>E28/D28*100</f>
        <v>100</v>
      </c>
      <c r="G28" s="13">
        <v>0.43</v>
      </c>
      <c r="H28" s="13">
        <v>0.43</v>
      </c>
      <c r="I28" s="13">
        <v>0.43</v>
      </c>
      <c r="J28" s="13">
        <v>0.43</v>
      </c>
      <c r="K28" s="13">
        <v>0.43</v>
      </c>
      <c r="L28" s="13">
        <v>0.43</v>
      </c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1.35</v>
      </c>
      <c r="E29" s="17">
        <f t="shared" si="0"/>
        <v>0.9</v>
      </c>
      <c r="F29" s="17">
        <f>E29/(D29+C29)*100</f>
        <v>66.666666666666657</v>
      </c>
      <c r="G29" s="13">
        <v>0.45</v>
      </c>
      <c r="H29" s="13"/>
      <c r="I29" s="13">
        <v>0.45</v>
      </c>
      <c r="J29" s="13">
        <v>0.45</v>
      </c>
      <c r="K29" s="13">
        <v>0.45</v>
      </c>
      <c r="L29" s="13">
        <v>0.45</v>
      </c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0.7</v>
      </c>
      <c r="E30" s="17">
        <f t="shared" si="0"/>
        <v>0.71</v>
      </c>
      <c r="F30" s="17">
        <f>E30/D30*100</f>
        <v>101.42857142857142</v>
      </c>
      <c r="G30" s="13">
        <v>0.22</v>
      </c>
      <c r="H30" s="13">
        <v>0.21</v>
      </c>
      <c r="I30" s="13">
        <v>0.24</v>
      </c>
      <c r="J30" s="13">
        <v>0.26</v>
      </c>
      <c r="K30" s="13">
        <v>0.24</v>
      </c>
      <c r="L30" s="13">
        <v>0.24</v>
      </c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1.0499999999999998</v>
      </c>
      <c r="E31" s="17">
        <f t="shared" si="0"/>
        <v>1.0499999999999998</v>
      </c>
      <c r="F31" s="17">
        <f>E31/(D31+C31)*100</f>
        <v>100</v>
      </c>
      <c r="G31" s="13">
        <v>0.35</v>
      </c>
      <c r="H31" s="13"/>
      <c r="I31" s="13">
        <v>0.35</v>
      </c>
      <c r="J31" s="13">
        <v>0.7</v>
      </c>
      <c r="K31" s="13">
        <v>0.35</v>
      </c>
      <c r="L31" s="13">
        <v>0.35</v>
      </c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82</v>
      </c>
      <c r="C35" s="17"/>
      <c r="D35" s="13">
        <f t="shared" si="0"/>
        <v>3.01</v>
      </c>
      <c r="E35" s="17">
        <f t="shared" si="0"/>
        <v>0.34</v>
      </c>
      <c r="F35" s="17">
        <f>E35/(D35+C35)*100</f>
        <v>11.295681063122926</v>
      </c>
      <c r="G35" s="13">
        <v>0.55000000000000004</v>
      </c>
      <c r="H35" s="13"/>
      <c r="I35" s="13">
        <v>0.53</v>
      </c>
      <c r="J35" s="13">
        <v>0.34</v>
      </c>
      <c r="K35" s="13">
        <v>1.93</v>
      </c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7.5600000000000005</v>
      </c>
      <c r="E38" s="25">
        <f t="shared" si="0"/>
        <v>4.4399999999999995</v>
      </c>
      <c r="F38" s="25">
        <f>E38/(D38+C38)*100</f>
        <v>58.73015873015872</v>
      </c>
      <c r="G38" s="25">
        <f t="shared" ref="G38:L38" si="4">SUM(G40:G42)</f>
        <v>1.2</v>
      </c>
      <c r="H38" s="25">
        <f t="shared" si="4"/>
        <v>0.95</v>
      </c>
      <c r="I38" s="25">
        <f t="shared" si="4"/>
        <v>4.8</v>
      </c>
      <c r="J38" s="25">
        <f t="shared" si="4"/>
        <v>2.35</v>
      </c>
      <c r="K38" s="25">
        <f t="shared" si="4"/>
        <v>1.56</v>
      </c>
      <c r="L38" s="25">
        <f t="shared" si="4"/>
        <v>1.1400000000000001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5.36</v>
      </c>
      <c r="E40" s="27">
        <f t="shared" si="0"/>
        <v>4.28</v>
      </c>
      <c r="F40" s="27">
        <f>E40/(D40+C40)*100</f>
        <v>79.850746268656707</v>
      </c>
      <c r="G40" s="27">
        <v>1</v>
      </c>
      <c r="H40" s="27">
        <v>0.95</v>
      </c>
      <c r="I40" s="27">
        <v>3</v>
      </c>
      <c r="J40" s="27">
        <v>2.29</v>
      </c>
      <c r="K40" s="27">
        <v>1.36</v>
      </c>
      <c r="L40" s="27">
        <v>1.04</v>
      </c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0.4</v>
      </c>
      <c r="E41" s="27">
        <f t="shared" si="0"/>
        <v>0.16</v>
      </c>
      <c r="F41" s="27">
        <f>E41/(D41+C41)*100</f>
        <v>40</v>
      </c>
      <c r="G41" s="27">
        <v>0.2</v>
      </c>
      <c r="H41" s="27"/>
      <c r="I41" s="27"/>
      <c r="J41" s="27">
        <v>0.06</v>
      </c>
      <c r="K41" s="27">
        <v>0.2</v>
      </c>
      <c r="L41" s="27">
        <v>0.1</v>
      </c>
    </row>
    <row r="42" spans="1:12" s="3" customFormat="1" ht="18.75">
      <c r="A42" s="15" t="s">
        <v>75</v>
      </c>
      <c r="B42" s="16" t="s">
        <v>76</v>
      </c>
      <c r="C42" s="27"/>
      <c r="D42" s="27">
        <f t="shared" si="0"/>
        <v>1.8</v>
      </c>
      <c r="E42" s="27"/>
      <c r="F42" s="27"/>
      <c r="G42" s="27"/>
      <c r="H42" s="27"/>
      <c r="I42" s="27">
        <v>1.8</v>
      </c>
      <c r="J42" s="27"/>
      <c r="K42" s="27"/>
      <c r="L42" s="27"/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33.760000000000005</v>
      </c>
      <c r="E43" s="25">
        <f t="shared" si="0"/>
        <v>25.38</v>
      </c>
      <c r="F43" s="25">
        <f>E43/(D43+C43)*100</f>
        <v>75.177725118483394</v>
      </c>
      <c r="G43" s="25">
        <v>4.5999999999999996</v>
      </c>
      <c r="H43" s="25">
        <v>4.5999999999999996</v>
      </c>
      <c r="I43" s="25">
        <v>15.32</v>
      </c>
      <c r="J43" s="25">
        <v>11.34</v>
      </c>
      <c r="K43" s="25">
        <v>13.84</v>
      </c>
      <c r="L43" s="25">
        <v>9.44</v>
      </c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1</v>
      </c>
      <c r="E44" s="28">
        <f t="shared" si="0"/>
        <v>0</v>
      </c>
      <c r="F44" s="28">
        <f>E44/(D44+C44)*100</f>
        <v>0</v>
      </c>
      <c r="G44" s="28">
        <v>1</v>
      </c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2997.6000000000004</v>
      </c>
      <c r="E45" s="22">
        <f t="shared" si="5"/>
        <v>2887.42</v>
      </c>
      <c r="F45" s="22"/>
      <c r="G45" s="22">
        <f t="shared" si="5"/>
        <v>1118.4599999999998</v>
      </c>
      <c r="H45" s="22">
        <f t="shared" si="5"/>
        <v>1061.77</v>
      </c>
      <c r="I45" s="22">
        <f t="shared" si="5"/>
        <v>938.50000000000011</v>
      </c>
      <c r="J45" s="22">
        <f t="shared" si="5"/>
        <v>948.91</v>
      </c>
      <c r="K45" s="22">
        <f t="shared" si="5"/>
        <v>940.63999999999987</v>
      </c>
      <c r="L45" s="22">
        <f t="shared" si="5"/>
        <v>876.74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="84" zoomScaleNormal="100" zoomScalePageLayoutView="84" workbookViewId="0">
      <selection activeCell="C7" sqref="C7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85</v>
      </c>
      <c r="D4" s="52" t="s">
        <v>86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87</v>
      </c>
      <c r="H5" s="38"/>
      <c r="I5" s="38" t="s">
        <v>88</v>
      </c>
      <c r="J5" s="38"/>
      <c r="K5" s="38" t="s">
        <v>89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3" t="s">
        <v>2</v>
      </c>
    </row>
    <row r="7" spans="1:12" ht="18.75">
      <c r="A7" s="5">
        <v>1</v>
      </c>
      <c r="B7" s="7" t="s">
        <v>10</v>
      </c>
      <c r="C7" s="32">
        <f>'1 кв'!D7-'1 кв'!E7</f>
        <v>62.230000000000018</v>
      </c>
      <c r="D7" s="25">
        <f>G7+I7+K7</f>
        <v>2842.7599999999998</v>
      </c>
      <c r="E7" s="25">
        <f>H7+J7+L7</f>
        <v>2639.87</v>
      </c>
      <c r="F7" s="25">
        <f>E7/(D7+C7)*100</f>
        <v>90.873634676883569</v>
      </c>
      <c r="G7" s="25">
        <v>640.41999999999996</v>
      </c>
      <c r="H7" s="25">
        <v>662.96</v>
      </c>
      <c r="I7" s="25">
        <v>648.53</v>
      </c>
      <c r="J7" s="25">
        <v>666.29</v>
      </c>
      <c r="K7" s="25">
        <v>1553.81</v>
      </c>
      <c r="L7" s="25">
        <v>1310.6199999999999</v>
      </c>
    </row>
    <row r="8" spans="1:12" ht="18.75">
      <c r="A8" s="6">
        <v>2</v>
      </c>
      <c r="B8" s="2" t="s">
        <v>11</v>
      </c>
      <c r="C8" s="32">
        <f>'1 кв'!D8-'1 кв'!E8</f>
        <v>3.5499999999999545</v>
      </c>
      <c r="D8" s="25">
        <f>G8+I8+K8</f>
        <v>624.67000000000007</v>
      </c>
      <c r="E8" s="25">
        <f t="shared" ref="D8:E44" si="0">H8+J8+L8</f>
        <v>583.66000000000008</v>
      </c>
      <c r="F8" s="25">
        <f>E8/(D8+C8)*100</f>
        <v>92.906943427461727</v>
      </c>
      <c r="G8" s="25">
        <v>148.16</v>
      </c>
      <c r="H8" s="25">
        <v>145.94</v>
      </c>
      <c r="I8" s="25">
        <v>140.19</v>
      </c>
      <c r="J8" s="25">
        <v>145.41999999999999</v>
      </c>
      <c r="K8" s="25">
        <v>336.32</v>
      </c>
      <c r="L8" s="25">
        <v>292.3</v>
      </c>
    </row>
    <row r="9" spans="1:12" ht="18.75">
      <c r="A9" s="6">
        <v>3</v>
      </c>
      <c r="B9" s="29" t="s">
        <v>19</v>
      </c>
      <c r="C9" s="32">
        <f>'1 кв'!D9-'1 кв'!E9</f>
        <v>7.0000000000000007E-2</v>
      </c>
      <c r="D9" s="25">
        <f>G9+I9+K9</f>
        <v>18.93</v>
      </c>
      <c r="E9" s="25">
        <f t="shared" si="0"/>
        <v>18.440000000000001</v>
      </c>
      <c r="F9" s="25">
        <f>E9/(D9+C9)*100</f>
        <v>97.052631578947384</v>
      </c>
      <c r="G9" s="25">
        <f t="shared" ref="G9:L9" si="1">SUM(G11:G19)</f>
        <v>0</v>
      </c>
      <c r="H9" s="25">
        <f t="shared" si="1"/>
        <v>0</v>
      </c>
      <c r="I9" s="25">
        <f t="shared" si="1"/>
        <v>18.93</v>
      </c>
      <c r="J9" s="25">
        <f t="shared" si="1"/>
        <v>0.44</v>
      </c>
      <c r="K9" s="25">
        <f t="shared" si="1"/>
        <v>0</v>
      </c>
      <c r="L9" s="25">
        <f t="shared" si="1"/>
        <v>18</v>
      </c>
    </row>
    <row r="10" spans="1:12" ht="18.75">
      <c r="A10" s="6"/>
      <c r="B10" s="2" t="s">
        <v>12</v>
      </c>
      <c r="C10" s="32">
        <f>'1 кв'!D10-'1 кв'!E10</f>
        <v>0</v>
      </c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32">
        <f>'1 кв'!D11-'1 кв'!E11</f>
        <v>0</v>
      </c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32">
        <f>'1 кв'!D12-'1 кв'!E12</f>
        <v>0</v>
      </c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32">
        <f>'1 кв'!D13-'1 кв'!E13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32">
        <v>0</v>
      </c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37.5">
      <c r="A15" s="9" t="s">
        <v>30</v>
      </c>
      <c r="B15" s="2" t="s">
        <v>91</v>
      </c>
      <c r="C15" s="32">
        <v>0.7</v>
      </c>
      <c r="D15" s="27">
        <f t="shared" si="0"/>
        <v>18.93</v>
      </c>
      <c r="E15" s="25">
        <f t="shared" si="0"/>
        <v>18.440000000000001</v>
      </c>
      <c r="F15" s="25"/>
      <c r="G15" s="27"/>
      <c r="H15" s="27"/>
      <c r="I15" s="27">
        <v>18.93</v>
      </c>
      <c r="J15" s="27">
        <v>0.44</v>
      </c>
      <c r="K15" s="27"/>
      <c r="L15" s="27">
        <v>18</v>
      </c>
    </row>
    <row r="16" spans="1:12" ht="18.75">
      <c r="A16" s="9" t="s">
        <v>31</v>
      </c>
      <c r="B16" s="2" t="s">
        <v>78</v>
      </c>
      <c r="C16" s="32">
        <f>'1 кв'!D16-'1 кв'!E16</f>
        <v>0</v>
      </c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32">
        <f>'1 кв'!D17-'1 кв'!E17</f>
        <v>0</v>
      </c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32">
        <f>'1 кв'!D18-'1 кв'!E18</f>
        <v>0</v>
      </c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32">
        <f>'1 кв'!D19-'1 кв'!E19</f>
        <v>0</v>
      </c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32">
        <f>'1 кв'!D20-'1 кв'!E20</f>
        <v>28.720000000000027</v>
      </c>
      <c r="D20" s="25">
        <f t="shared" si="0"/>
        <v>169.35000000000002</v>
      </c>
      <c r="E20" s="25">
        <f t="shared" si="0"/>
        <v>150.46</v>
      </c>
      <c r="F20" s="25">
        <f>E20/(D20+C20)*100</f>
        <v>75.963043368506064</v>
      </c>
      <c r="G20" s="26">
        <f t="shared" ref="G20:L20" si="2">SUM(G22:G25)</f>
        <v>128.85000000000002</v>
      </c>
      <c r="H20" s="26">
        <f t="shared" si="2"/>
        <v>121.64999999999999</v>
      </c>
      <c r="I20" s="26">
        <f t="shared" si="2"/>
        <v>22.3</v>
      </c>
      <c r="J20" s="26">
        <f t="shared" si="2"/>
        <v>13.76</v>
      </c>
      <c r="K20" s="26">
        <f t="shared" si="2"/>
        <v>18.2</v>
      </c>
      <c r="L20" s="25">
        <f t="shared" si="2"/>
        <v>15.049999999999999</v>
      </c>
    </row>
    <row r="21" spans="1:12" ht="18.75">
      <c r="A21" s="9"/>
      <c r="B21" s="2" t="s">
        <v>12</v>
      </c>
      <c r="C21" s="32">
        <f>'1 кв'!D21-'1 кв'!E21</f>
        <v>0</v>
      </c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32">
        <f>'1 кв'!D22-'1 кв'!E22</f>
        <v>0</v>
      </c>
      <c r="D22" s="25">
        <f t="shared" si="0"/>
        <v>101.95</v>
      </c>
      <c r="E22" s="25">
        <f t="shared" si="0"/>
        <v>101.22</v>
      </c>
      <c r="F22" s="25">
        <f>E22/(D22+C22)*100</f>
        <v>99.283962726826871</v>
      </c>
      <c r="G22" s="27">
        <v>101.95</v>
      </c>
      <c r="H22" s="27">
        <v>101.22</v>
      </c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32">
        <f>'1 кв'!D23-'1 кв'!E23</f>
        <v>28.569999999999993</v>
      </c>
      <c r="D23" s="27">
        <f t="shared" si="0"/>
        <v>61.6</v>
      </c>
      <c r="E23" s="25">
        <f t="shared" si="0"/>
        <v>44.59</v>
      </c>
      <c r="F23" s="25">
        <f>E23/(D23+C23)*100</f>
        <v>49.451036930242886</v>
      </c>
      <c r="G23" s="27">
        <v>24.6</v>
      </c>
      <c r="H23" s="27">
        <v>18.8</v>
      </c>
      <c r="I23" s="27">
        <v>20</v>
      </c>
      <c r="J23" s="27">
        <v>12.19</v>
      </c>
      <c r="K23" s="27">
        <v>17</v>
      </c>
      <c r="L23" s="27">
        <v>13.6</v>
      </c>
    </row>
    <row r="24" spans="1:12" s="3" customFormat="1" ht="18.75">
      <c r="A24" s="9" t="s">
        <v>38</v>
      </c>
      <c r="B24" s="2" t="s">
        <v>16</v>
      </c>
      <c r="C24" s="32">
        <f>'1 кв'!D24-'1 кв'!E24</f>
        <v>0.15000000000000036</v>
      </c>
      <c r="D24" s="27">
        <f t="shared" si="0"/>
        <v>5.8</v>
      </c>
      <c r="E24" s="25">
        <f t="shared" si="0"/>
        <v>4.6500000000000004</v>
      </c>
      <c r="F24" s="25">
        <f>E24/(D24+C24)*100</f>
        <v>78.151260504201687</v>
      </c>
      <c r="G24" s="27">
        <v>2.2999999999999998</v>
      </c>
      <c r="H24" s="27">
        <v>1.63</v>
      </c>
      <c r="I24" s="27">
        <v>2.2999999999999998</v>
      </c>
      <c r="J24" s="27">
        <v>1.57</v>
      </c>
      <c r="K24" s="27">
        <v>1.2</v>
      </c>
      <c r="L24" s="27">
        <v>1.45</v>
      </c>
    </row>
    <row r="25" spans="1:12" s="3" customFormat="1" ht="18.75">
      <c r="A25" s="9" t="s">
        <v>39</v>
      </c>
      <c r="B25" s="2" t="s">
        <v>23</v>
      </c>
      <c r="C25" s="32">
        <f>'1 кв'!D25-'1 кв'!E25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32">
        <f>'1 кв'!D26-'1 кв'!E26</f>
        <v>3.1099999999999994</v>
      </c>
      <c r="D26" s="17">
        <f>G26+I26+K26</f>
        <v>101.76999999999998</v>
      </c>
      <c r="E26" s="17">
        <f t="shared" si="0"/>
        <v>10.27</v>
      </c>
      <c r="F26" s="17"/>
      <c r="G26" s="17">
        <f>SUM(G28:G36)</f>
        <v>3.23</v>
      </c>
      <c r="H26" s="17">
        <f t="shared" ref="H26:L26" si="3">SUM(H28:H36)</f>
        <v>4.8499999999999996</v>
      </c>
      <c r="I26" s="17">
        <f t="shared" si="3"/>
        <v>10.43</v>
      </c>
      <c r="J26" s="17">
        <f t="shared" si="3"/>
        <v>1.93</v>
      </c>
      <c r="K26" s="17">
        <f t="shared" si="3"/>
        <v>88.109999999999985</v>
      </c>
      <c r="L26" s="17">
        <f t="shared" si="3"/>
        <v>3.49</v>
      </c>
    </row>
    <row r="27" spans="1:12" s="3" customFormat="1" ht="18.75">
      <c r="A27" s="9"/>
      <c r="B27" s="2" t="s">
        <v>12</v>
      </c>
      <c r="C27" s="32">
        <f>'1 кв'!D27-'1 кв'!E27</f>
        <v>0</v>
      </c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32">
        <f>'1 кв'!D28-'1 кв'!E28</f>
        <v>0</v>
      </c>
      <c r="D28" s="13">
        <f t="shared" si="0"/>
        <v>1.29</v>
      </c>
      <c r="E28" s="17">
        <f t="shared" si="0"/>
        <v>1.29</v>
      </c>
      <c r="F28" s="17">
        <f>E28/D28*100</f>
        <v>100</v>
      </c>
      <c r="G28" s="13">
        <v>0.43</v>
      </c>
      <c r="H28" s="13">
        <v>0.43</v>
      </c>
      <c r="I28" s="13">
        <v>0.43</v>
      </c>
      <c r="J28" s="13">
        <v>0.43</v>
      </c>
      <c r="K28" s="13">
        <v>0.43</v>
      </c>
      <c r="L28" s="13">
        <v>0.43</v>
      </c>
    </row>
    <row r="29" spans="1:12" s="3" customFormat="1" ht="16.5" customHeight="1">
      <c r="A29" s="9" t="s">
        <v>44</v>
      </c>
      <c r="B29" s="2" t="s">
        <v>53</v>
      </c>
      <c r="C29" s="32">
        <f>'1 кв'!D29-'1 кв'!E29</f>
        <v>0.45000000000000007</v>
      </c>
      <c r="D29" s="13">
        <f t="shared" si="0"/>
        <v>1.6400000000000001</v>
      </c>
      <c r="E29" s="17">
        <f t="shared" si="0"/>
        <v>1.6400000000000001</v>
      </c>
      <c r="F29" s="17">
        <f>E29/(D29+C29)*100</f>
        <v>78.4688995215311</v>
      </c>
      <c r="G29" s="13">
        <v>0.45</v>
      </c>
      <c r="H29" s="13">
        <v>0.45</v>
      </c>
      <c r="I29" s="13">
        <v>0.45</v>
      </c>
      <c r="J29" s="13">
        <v>0.45</v>
      </c>
      <c r="K29" s="13">
        <v>0.74</v>
      </c>
      <c r="L29" s="13">
        <v>0.74</v>
      </c>
    </row>
    <row r="30" spans="1:12" s="3" customFormat="1" ht="40.5" customHeight="1">
      <c r="A30" s="9" t="s">
        <v>48</v>
      </c>
      <c r="B30" s="2" t="s">
        <v>90</v>
      </c>
      <c r="C30" s="32">
        <f>'1 кв'!D30-'1 кв'!E30</f>
        <v>-1.0000000000000009E-2</v>
      </c>
      <c r="D30" s="13">
        <f t="shared" si="0"/>
        <v>2.4000000000000004</v>
      </c>
      <c r="E30" s="17">
        <f t="shared" si="0"/>
        <v>2</v>
      </c>
      <c r="F30" s="17">
        <f>E30/D30*100</f>
        <v>83.333333333333329</v>
      </c>
      <c r="G30" s="13">
        <v>2</v>
      </c>
      <c r="H30" s="13">
        <v>2</v>
      </c>
      <c r="I30" s="13">
        <v>0.2</v>
      </c>
      <c r="J30" s="13"/>
      <c r="K30" s="13">
        <v>0.2</v>
      </c>
      <c r="L30" s="13"/>
    </row>
    <row r="31" spans="1:12" s="3" customFormat="1" ht="16.5" customHeight="1">
      <c r="A31" s="9" t="s">
        <v>49</v>
      </c>
      <c r="B31" s="2" t="s">
        <v>54</v>
      </c>
      <c r="C31" s="32">
        <f>'1 кв'!D31-'1 кв'!E31</f>
        <v>0</v>
      </c>
      <c r="D31" s="13">
        <f t="shared" si="0"/>
        <v>1.0499999999999998</v>
      </c>
      <c r="E31" s="17">
        <f t="shared" si="0"/>
        <v>1.0499999999999998</v>
      </c>
      <c r="F31" s="17">
        <f>E31/(D31+C31)*100</f>
        <v>100</v>
      </c>
      <c r="G31" s="13">
        <v>0.35</v>
      </c>
      <c r="H31" s="13">
        <v>0.35</v>
      </c>
      <c r="I31" s="13">
        <v>0.35</v>
      </c>
      <c r="J31" s="13">
        <v>0.35</v>
      </c>
      <c r="K31" s="13">
        <v>0.35</v>
      </c>
      <c r="L31" s="13">
        <v>0.35</v>
      </c>
    </row>
    <row r="32" spans="1:12" s="3" customFormat="1" ht="16.5" customHeight="1">
      <c r="A32" s="9" t="s">
        <v>50</v>
      </c>
      <c r="B32" s="2" t="s">
        <v>51</v>
      </c>
      <c r="C32" s="32">
        <f>'1 кв'!D32-'1 кв'!E32</f>
        <v>0</v>
      </c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92</v>
      </c>
      <c r="C33" s="32">
        <f>'1 кв'!D33-'1 кв'!E33</f>
        <v>0</v>
      </c>
      <c r="D33" s="13">
        <f t="shared" si="0"/>
        <v>64.28</v>
      </c>
      <c r="E33" s="17">
        <f t="shared" si="0"/>
        <v>0</v>
      </c>
      <c r="F33" s="17"/>
      <c r="G33" s="13"/>
      <c r="H33" s="13"/>
      <c r="I33" s="13"/>
      <c r="J33" s="13"/>
      <c r="K33" s="13">
        <v>64.28</v>
      </c>
      <c r="L33" s="13"/>
    </row>
    <row r="34" spans="1:12" s="3" customFormat="1" ht="38.25" customHeight="1">
      <c r="A34" s="9" t="s">
        <v>67</v>
      </c>
      <c r="B34" s="21" t="s">
        <v>70</v>
      </c>
      <c r="C34" s="32">
        <f>'1 кв'!D34-'1 кв'!E34</f>
        <v>0</v>
      </c>
      <c r="D34" s="13">
        <f t="shared" si="0"/>
        <v>6.82</v>
      </c>
      <c r="E34" s="17">
        <f t="shared" si="0"/>
        <v>1.62</v>
      </c>
      <c r="F34" s="17"/>
      <c r="G34" s="13"/>
      <c r="H34" s="13">
        <v>1.62</v>
      </c>
      <c r="I34" s="13"/>
      <c r="J34" s="13"/>
      <c r="K34" s="13">
        <v>6.82</v>
      </c>
      <c r="L34" s="13"/>
    </row>
    <row r="35" spans="1:12" s="3" customFormat="1" ht="60" customHeight="1">
      <c r="A35" s="9" t="s">
        <v>68</v>
      </c>
      <c r="B35" s="2" t="s">
        <v>82</v>
      </c>
      <c r="C35" s="32">
        <f>'1 кв'!D35-'1 кв'!E35</f>
        <v>2.67</v>
      </c>
      <c r="D35" s="13">
        <f t="shared" si="0"/>
        <v>9</v>
      </c>
      <c r="E35" s="17">
        <f t="shared" si="0"/>
        <v>2.67</v>
      </c>
      <c r="F35" s="17">
        <f>E35/(D35+C35)*100</f>
        <v>22.879177377892031</v>
      </c>
      <c r="G35" s="13"/>
      <c r="H35" s="13"/>
      <c r="I35" s="13">
        <v>9</v>
      </c>
      <c r="J35" s="13">
        <v>0.7</v>
      </c>
      <c r="K35" s="13"/>
      <c r="L35" s="13">
        <v>1.97</v>
      </c>
    </row>
    <row r="36" spans="1:12" s="3" customFormat="1" ht="16.5" customHeight="1">
      <c r="A36" s="9" t="s">
        <v>69</v>
      </c>
      <c r="B36" s="2" t="s">
        <v>93</v>
      </c>
      <c r="C36" s="32">
        <f>'1 кв'!D36-'1 кв'!E36</f>
        <v>0</v>
      </c>
      <c r="D36" s="13">
        <f t="shared" si="0"/>
        <v>15.29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>
        <v>15.29</v>
      </c>
      <c r="L36" s="13"/>
    </row>
    <row r="37" spans="1:12" s="3" customFormat="1" ht="18.75">
      <c r="A37" s="9" t="s">
        <v>41</v>
      </c>
      <c r="B37" s="2" t="s">
        <v>24</v>
      </c>
      <c r="C37" s="32">
        <f>'1 кв'!D37-'1 кв'!E37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32">
        <f>'1 кв'!D38-'1 кв'!E38</f>
        <v>3.120000000000001</v>
      </c>
      <c r="D38" s="25">
        <f t="shared" si="0"/>
        <v>2.2000000000000002</v>
      </c>
      <c r="E38" s="25">
        <f t="shared" si="0"/>
        <v>2.9400000000000004</v>
      </c>
      <c r="F38" s="25">
        <f>E38/(D38+C38)*100</f>
        <v>55.263157894736835</v>
      </c>
      <c r="G38" s="25">
        <f t="shared" ref="G38:L38" si="4">SUM(G40:G42)</f>
        <v>1</v>
      </c>
      <c r="H38" s="25">
        <f t="shared" si="4"/>
        <v>1.1000000000000001</v>
      </c>
      <c r="I38" s="25">
        <f t="shared" si="4"/>
        <v>1</v>
      </c>
      <c r="J38" s="25">
        <f t="shared" si="4"/>
        <v>1.08</v>
      </c>
      <c r="K38" s="25">
        <f t="shared" si="4"/>
        <v>0.2</v>
      </c>
      <c r="L38" s="25">
        <f t="shared" si="4"/>
        <v>0.76</v>
      </c>
    </row>
    <row r="39" spans="1:12" s="3" customFormat="1" ht="18.75">
      <c r="A39" s="9"/>
      <c r="B39" s="2" t="s">
        <v>12</v>
      </c>
      <c r="C39" s="32">
        <f>'1 кв'!D39-'1 кв'!E39</f>
        <v>0</v>
      </c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32">
        <f>'1 кв'!D40-'1 кв'!E40</f>
        <v>1.08</v>
      </c>
      <c r="D40" s="27">
        <f t="shared" si="0"/>
        <v>2</v>
      </c>
      <c r="E40" s="27">
        <f t="shared" si="0"/>
        <v>2.9400000000000004</v>
      </c>
      <c r="F40" s="27">
        <f>E40/(D40+C40)*100</f>
        <v>95.454545454545467</v>
      </c>
      <c r="G40" s="27">
        <v>1</v>
      </c>
      <c r="H40" s="27">
        <v>1.1000000000000001</v>
      </c>
      <c r="I40" s="27">
        <v>1</v>
      </c>
      <c r="J40" s="27">
        <v>1.08</v>
      </c>
      <c r="K40" s="27"/>
      <c r="L40" s="27">
        <v>0.76</v>
      </c>
    </row>
    <row r="41" spans="1:12" s="3" customFormat="1" ht="18.75">
      <c r="A41" s="15" t="s">
        <v>57</v>
      </c>
      <c r="B41" s="16" t="s">
        <v>72</v>
      </c>
      <c r="C41" s="32">
        <f>'1 кв'!D41-'1 кв'!E41</f>
        <v>0.24000000000000002</v>
      </c>
      <c r="D41" s="27">
        <f t="shared" si="0"/>
        <v>0.2</v>
      </c>
      <c r="E41" s="27">
        <f t="shared" si="0"/>
        <v>0</v>
      </c>
      <c r="F41" s="27">
        <f>E41/(D41+C41)*100</f>
        <v>0</v>
      </c>
      <c r="G41" s="27"/>
      <c r="H41" s="27"/>
      <c r="I41" s="27"/>
      <c r="J41" s="27"/>
      <c r="K41" s="27">
        <v>0.2</v>
      </c>
      <c r="L41" s="27"/>
    </row>
    <row r="42" spans="1:12" s="3" customFormat="1" ht="18.75">
      <c r="A42" s="15" t="s">
        <v>75</v>
      </c>
      <c r="B42" s="16" t="s">
        <v>76</v>
      </c>
      <c r="C42" s="32">
        <f>'1 кв'!D42-'1 кв'!E42</f>
        <v>1.8</v>
      </c>
      <c r="D42" s="27">
        <f t="shared" si="0"/>
        <v>0</v>
      </c>
      <c r="E42" s="27"/>
      <c r="F42" s="27"/>
      <c r="G42" s="27"/>
      <c r="H42" s="27"/>
      <c r="I42" s="27"/>
      <c r="J42" s="27"/>
      <c r="K42" s="27"/>
      <c r="L42" s="27"/>
    </row>
    <row r="43" spans="1:12" s="3" customFormat="1" ht="18.75">
      <c r="A43" s="15" t="s">
        <v>55</v>
      </c>
      <c r="B43" s="16" t="s">
        <v>58</v>
      </c>
      <c r="C43" s="32">
        <f>'1 кв'!D43-'1 кв'!E43</f>
        <v>8.3800000000000061</v>
      </c>
      <c r="D43" s="25">
        <f t="shared" si="0"/>
        <v>9.9600000000000009</v>
      </c>
      <c r="E43" s="25">
        <f t="shared" si="0"/>
        <v>18.239999999999998</v>
      </c>
      <c r="F43" s="25">
        <f>E43/(D43+C43)*100</f>
        <v>99.454743729552845</v>
      </c>
      <c r="G43" s="25">
        <v>13.84</v>
      </c>
      <c r="H43" s="25">
        <v>10.5</v>
      </c>
      <c r="I43" s="25">
        <v>-1.78</v>
      </c>
      <c r="J43" s="25">
        <v>9.94</v>
      </c>
      <c r="K43" s="25">
        <v>-2.1</v>
      </c>
      <c r="L43" s="25">
        <v>-2.2000000000000002</v>
      </c>
    </row>
    <row r="44" spans="1:12" s="3" customFormat="1" ht="19.5" thickBot="1">
      <c r="A44" s="15" t="s">
        <v>56</v>
      </c>
      <c r="B44" s="16" t="s">
        <v>59</v>
      </c>
      <c r="C44" s="32">
        <f>'1 кв'!D44-'1 кв'!E44</f>
        <v>1</v>
      </c>
      <c r="D44" s="28">
        <f t="shared" si="0"/>
        <v>0</v>
      </c>
      <c r="E44" s="28">
        <f t="shared" si="0"/>
        <v>0.49</v>
      </c>
      <c r="F44" s="28">
        <f>E44/(D44+C44)*100</f>
        <v>49</v>
      </c>
      <c r="G44" s="28"/>
      <c r="H44" s="28"/>
      <c r="I44" s="28"/>
      <c r="J44" s="28">
        <v>0.49</v>
      </c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110.18</v>
      </c>
      <c r="D45" s="22">
        <f t="shared" si="5"/>
        <v>3769.6399999999994</v>
      </c>
      <c r="E45" s="22">
        <f t="shared" si="5"/>
        <v>3424.3699999999994</v>
      </c>
      <c r="F45" s="22"/>
      <c r="G45" s="22">
        <f t="shared" si="5"/>
        <v>935.5</v>
      </c>
      <c r="H45" s="22">
        <f t="shared" si="5"/>
        <v>947.00000000000011</v>
      </c>
      <c r="I45" s="22">
        <f t="shared" si="5"/>
        <v>839.59999999999991</v>
      </c>
      <c r="J45" s="22">
        <f t="shared" si="5"/>
        <v>839.35</v>
      </c>
      <c r="K45" s="22">
        <f t="shared" si="5"/>
        <v>1994.54</v>
      </c>
      <c r="L45" s="22">
        <f t="shared" si="5"/>
        <v>1638.0199999999998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25" zoomScale="84" zoomScaleNormal="100" zoomScalePageLayoutView="84" workbookViewId="0">
      <selection activeCell="D33" sqref="D33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99</v>
      </c>
      <c r="D4" s="52" t="s">
        <v>95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96</v>
      </c>
      <c r="H5" s="38"/>
      <c r="I5" s="38" t="s">
        <v>97</v>
      </c>
      <c r="J5" s="38"/>
      <c r="K5" s="38" t="s">
        <v>98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4" t="s">
        <v>2</v>
      </c>
    </row>
    <row r="7" spans="1:12" ht="18.75">
      <c r="A7" s="5">
        <v>1</v>
      </c>
      <c r="B7" s="7" t="s">
        <v>10</v>
      </c>
      <c r="C7" s="32">
        <f>'2 кв'!C7+'2 кв'!D7-'2 кв'!E7</f>
        <v>265.11999999999989</v>
      </c>
      <c r="D7" s="25">
        <f>G7+I7+K7</f>
        <v>1488.37</v>
      </c>
      <c r="E7" s="25">
        <f>H7+J7+L7</f>
        <v>1578.83</v>
      </c>
      <c r="F7" s="25">
        <f>E7/(D7+C7)*100</f>
        <v>90.039293066969307</v>
      </c>
      <c r="G7" s="25">
        <v>279.88</v>
      </c>
      <c r="H7" s="25">
        <v>389.87</v>
      </c>
      <c r="I7" s="25">
        <v>573.91</v>
      </c>
      <c r="J7" s="25">
        <v>429.4</v>
      </c>
      <c r="K7" s="25">
        <v>634.58000000000004</v>
      </c>
      <c r="L7" s="25">
        <v>759.56</v>
      </c>
    </row>
    <row r="8" spans="1:12" ht="18.75">
      <c r="A8" s="6">
        <v>2</v>
      </c>
      <c r="B8" s="2" t="s">
        <v>11</v>
      </c>
      <c r="C8" s="32">
        <f>'2 кв'!C8+'2 кв'!D8-'2 кв'!E8</f>
        <v>44.559999999999945</v>
      </c>
      <c r="D8" s="25">
        <f>G8+I8+K8</f>
        <v>321.63</v>
      </c>
      <c r="E8" s="25">
        <f t="shared" ref="D8:E44" si="0">H8+J8+L8</f>
        <v>338.28</v>
      </c>
      <c r="F8" s="25">
        <f>E8/(D8+C8)*100</f>
        <v>92.378273573827812</v>
      </c>
      <c r="G8" s="25">
        <v>59.71</v>
      </c>
      <c r="H8" s="25">
        <v>76.23</v>
      </c>
      <c r="I8" s="25">
        <v>125.33</v>
      </c>
      <c r="J8" s="25">
        <v>93.7</v>
      </c>
      <c r="K8" s="25">
        <v>136.59</v>
      </c>
      <c r="L8" s="25">
        <v>168.35</v>
      </c>
    </row>
    <row r="9" spans="1:12" ht="18.75">
      <c r="A9" s="6">
        <v>3</v>
      </c>
      <c r="B9" s="29" t="s">
        <v>19</v>
      </c>
      <c r="C9" s="32">
        <f>SUM(C11:C19)</f>
        <v>1.1899999999999977</v>
      </c>
      <c r="D9" s="25">
        <f>G9+I9+K9</f>
        <v>40.019999999999996</v>
      </c>
      <c r="E9" s="25">
        <f t="shared" si="0"/>
        <v>14.68</v>
      </c>
      <c r="F9" s="25"/>
      <c r="G9" s="25">
        <f t="shared" ref="G9:L9" si="1">SUM(G11:G19)</f>
        <v>12.799999999999999</v>
      </c>
      <c r="H9" s="25">
        <f t="shared" si="1"/>
        <v>0</v>
      </c>
      <c r="I9" s="25">
        <f t="shared" si="1"/>
        <v>1.39</v>
      </c>
      <c r="J9" s="25">
        <f t="shared" si="1"/>
        <v>2.3199999999999998</v>
      </c>
      <c r="K9" s="25">
        <f t="shared" si="1"/>
        <v>25.83</v>
      </c>
      <c r="L9" s="25">
        <f t="shared" si="1"/>
        <v>12.36</v>
      </c>
    </row>
    <row r="10" spans="1:12" ht="18.75">
      <c r="A10" s="6"/>
      <c r="B10" s="2" t="s">
        <v>12</v>
      </c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32">
        <f>'2 кв'!C11+'2 кв'!D11-'2 кв'!E11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32">
        <f>'2 кв'!C12+'2 кв'!D12-'2 кв'!E12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32">
        <f>'2 кв'!C13+'2 кв'!D13-'2 кв'!E13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32">
        <f>'2 кв'!C14+'2 кв'!D14-'2 кв'!E14</f>
        <v>0</v>
      </c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37.5">
      <c r="A15" s="9" t="s">
        <v>30</v>
      </c>
      <c r="B15" s="2" t="s">
        <v>100</v>
      </c>
      <c r="C15" s="32">
        <f>'2 кв'!C15+'2 кв'!D15-'2 кв'!E15</f>
        <v>1.1899999999999977</v>
      </c>
      <c r="D15" s="27">
        <f t="shared" si="0"/>
        <v>1.8299999999999998</v>
      </c>
      <c r="E15" s="25">
        <f t="shared" si="0"/>
        <v>2.3199999999999998</v>
      </c>
      <c r="F15" s="25">
        <f t="shared" ref="F15:F19" si="2">E15/(D15+C15)*100</f>
        <v>76.82119205298018</v>
      </c>
      <c r="G15" s="27">
        <v>0.44</v>
      </c>
      <c r="H15" s="27"/>
      <c r="I15" s="27">
        <v>1.39</v>
      </c>
      <c r="J15" s="27">
        <v>2.3199999999999998</v>
      </c>
      <c r="K15" s="27"/>
      <c r="L15" s="27"/>
    </row>
    <row r="16" spans="1:12" ht="18.75">
      <c r="A16" s="9" t="s">
        <v>31</v>
      </c>
      <c r="B16" s="2" t="s">
        <v>78</v>
      </c>
      <c r="C16" s="32">
        <f>'2 кв'!C16+'2 кв'!D16-'2 кв'!E16</f>
        <v>0</v>
      </c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102</v>
      </c>
      <c r="C17" s="32">
        <f>'2 кв'!C17+'2 кв'!D17-'2 кв'!E17</f>
        <v>0</v>
      </c>
      <c r="D17" s="27">
        <f t="shared" si="0"/>
        <v>12.36</v>
      </c>
      <c r="E17" s="25">
        <f t="shared" si="0"/>
        <v>12.36</v>
      </c>
      <c r="F17" s="25">
        <f t="shared" si="2"/>
        <v>100</v>
      </c>
      <c r="G17" s="27">
        <v>12.36</v>
      </c>
      <c r="H17" s="27"/>
      <c r="I17" s="27"/>
      <c r="J17" s="27"/>
      <c r="K17" s="27"/>
      <c r="L17" s="27">
        <v>12.36</v>
      </c>
    </row>
    <row r="18" spans="1:12" ht="18.75">
      <c r="A18" s="9" t="s">
        <v>33</v>
      </c>
      <c r="B18" s="2" t="s">
        <v>22</v>
      </c>
      <c r="C18" s="32">
        <f>'2 кв'!C18+'2 кв'!D18-'2 кв'!E18</f>
        <v>0</v>
      </c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103</v>
      </c>
      <c r="C19" s="32">
        <f>'2 кв'!C19+'2 кв'!D19-'2 кв'!E19</f>
        <v>0</v>
      </c>
      <c r="D19" s="27">
        <f t="shared" si="0"/>
        <v>25.83</v>
      </c>
      <c r="E19" s="25">
        <f t="shared" si="0"/>
        <v>0</v>
      </c>
      <c r="F19" s="25">
        <f t="shared" si="2"/>
        <v>0</v>
      </c>
      <c r="G19" s="27"/>
      <c r="H19" s="27"/>
      <c r="I19" s="27"/>
      <c r="J19" s="27"/>
      <c r="K19" s="27">
        <v>25.83</v>
      </c>
      <c r="L19" s="27"/>
    </row>
    <row r="20" spans="1:12" ht="24.75" customHeight="1">
      <c r="A20" s="9" t="s">
        <v>35</v>
      </c>
      <c r="B20" s="29" t="s">
        <v>13</v>
      </c>
      <c r="C20" s="32">
        <f>SUM(C22:C25)</f>
        <v>47.609999999999985</v>
      </c>
      <c r="D20" s="25">
        <f t="shared" si="0"/>
        <v>42.11</v>
      </c>
      <c r="E20" s="25">
        <f t="shared" si="0"/>
        <v>9.65</v>
      </c>
      <c r="F20" s="25">
        <f>E20/(D20+C20)*100</f>
        <v>10.755684351315205</v>
      </c>
      <c r="G20" s="26">
        <f t="shared" ref="G20:L20" si="3">SUM(G22:G25)</f>
        <v>9.1999999999999993</v>
      </c>
      <c r="H20" s="26">
        <f t="shared" si="3"/>
        <v>3.33</v>
      </c>
      <c r="I20" s="26">
        <f t="shared" si="3"/>
        <v>9.1999999999999993</v>
      </c>
      <c r="J20" s="26">
        <f t="shared" si="3"/>
        <v>0.91</v>
      </c>
      <c r="K20" s="26">
        <f t="shared" si="3"/>
        <v>23.71</v>
      </c>
      <c r="L20" s="25">
        <f t="shared" si="3"/>
        <v>5.41</v>
      </c>
    </row>
    <row r="21" spans="1:12" ht="18.75">
      <c r="A21" s="9"/>
      <c r="B21" s="2" t="s">
        <v>12</v>
      </c>
      <c r="C21" s="32"/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32">
        <f>'2 кв'!C22+'2 кв'!D22-'2 кв'!E22</f>
        <v>0.73000000000000398</v>
      </c>
      <c r="D22" s="25">
        <f t="shared" si="0"/>
        <v>0</v>
      </c>
      <c r="E22" s="25">
        <f t="shared" si="0"/>
        <v>0</v>
      </c>
      <c r="F22" s="25">
        <f>E22/(D22+C22)*100</f>
        <v>0</v>
      </c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32">
        <f>'2 кв'!C23+'2 кв'!D23-'2 кв'!E23</f>
        <v>45.579999999999984</v>
      </c>
      <c r="D23" s="27">
        <f t="shared" si="0"/>
        <v>37.32</v>
      </c>
      <c r="E23" s="25">
        <f t="shared" si="0"/>
        <v>6.7799999999999994</v>
      </c>
      <c r="F23" s="25">
        <f>E23/(D23+C23)*100</f>
        <v>8.1785283474065142</v>
      </c>
      <c r="G23" s="27">
        <v>8</v>
      </c>
      <c r="H23" s="27">
        <v>2.9</v>
      </c>
      <c r="I23" s="27">
        <v>8</v>
      </c>
      <c r="J23" s="27">
        <v>0.04</v>
      </c>
      <c r="K23" s="27">
        <v>21.32</v>
      </c>
      <c r="L23" s="27">
        <v>3.84</v>
      </c>
    </row>
    <row r="24" spans="1:12" s="3" customFormat="1" ht="18.75">
      <c r="A24" s="9" t="s">
        <v>38</v>
      </c>
      <c r="B24" s="2" t="s">
        <v>16</v>
      </c>
      <c r="C24" s="32">
        <f>'2 кв'!C24+'2 кв'!D24-'2 кв'!E24</f>
        <v>1.2999999999999998</v>
      </c>
      <c r="D24" s="27">
        <f t="shared" si="0"/>
        <v>4.79</v>
      </c>
      <c r="E24" s="25">
        <f t="shared" si="0"/>
        <v>2.87</v>
      </c>
      <c r="F24" s="25">
        <f>E24/(D24+C24)*100</f>
        <v>47.1264367816092</v>
      </c>
      <c r="G24" s="27">
        <v>1.2</v>
      </c>
      <c r="H24" s="27">
        <v>0.43</v>
      </c>
      <c r="I24" s="27">
        <v>1.2</v>
      </c>
      <c r="J24" s="27">
        <v>0.87</v>
      </c>
      <c r="K24" s="27">
        <v>2.39</v>
      </c>
      <c r="L24" s="27">
        <v>1.57</v>
      </c>
    </row>
    <row r="25" spans="1:12" s="3" customFormat="1" ht="18.75">
      <c r="A25" s="9" t="s">
        <v>39</v>
      </c>
      <c r="B25" s="2" t="s">
        <v>23</v>
      </c>
      <c r="C25" s="32">
        <f>'2 кв'!C25+'2 кв'!D25-'2 кв'!E25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32">
        <f>SUM(C28:C36)</f>
        <v>94.610000000000014</v>
      </c>
      <c r="D26" s="17">
        <f>G26+I26+K26</f>
        <v>-35.58</v>
      </c>
      <c r="E26" s="17">
        <f t="shared" si="0"/>
        <v>13.9</v>
      </c>
      <c r="F26" s="17"/>
      <c r="G26" s="17">
        <f>SUM(G28:G36)</f>
        <v>21.36</v>
      </c>
      <c r="H26" s="17">
        <f t="shared" ref="H26:L26" si="4">SUM(H28:H36)</f>
        <v>3.02</v>
      </c>
      <c r="I26" s="17">
        <f t="shared" si="4"/>
        <v>2.61</v>
      </c>
      <c r="J26" s="17">
        <f t="shared" si="4"/>
        <v>8.39</v>
      </c>
      <c r="K26" s="17">
        <f t="shared" si="4"/>
        <v>-59.55</v>
      </c>
      <c r="L26" s="17">
        <f t="shared" si="4"/>
        <v>2.4900000000000002</v>
      </c>
    </row>
    <row r="27" spans="1:12" s="3" customFormat="1" ht="18.75">
      <c r="A27" s="9"/>
      <c r="B27" s="2" t="s">
        <v>12</v>
      </c>
      <c r="C27" s="32"/>
      <c r="D27" s="13"/>
      <c r="E27" s="17"/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32">
        <f>'2 кв'!C28+'2 кв'!D28-'2 кв'!E28</f>
        <v>0</v>
      </c>
      <c r="D28" s="13">
        <f t="shared" si="0"/>
        <v>1.29</v>
      </c>
      <c r="E28" s="17">
        <f t="shared" si="0"/>
        <v>1.29</v>
      </c>
      <c r="F28" s="17">
        <f>E28/D28*100</f>
        <v>100</v>
      </c>
      <c r="G28" s="13">
        <v>0.43</v>
      </c>
      <c r="H28" s="13">
        <v>0.43</v>
      </c>
      <c r="I28" s="13">
        <v>0.43</v>
      </c>
      <c r="J28" s="13">
        <v>0.43</v>
      </c>
      <c r="K28" s="13">
        <v>0.43</v>
      </c>
      <c r="L28" s="13">
        <v>0.43</v>
      </c>
    </row>
    <row r="29" spans="1:12" s="3" customFormat="1" ht="16.5" customHeight="1">
      <c r="A29" s="9" t="s">
        <v>44</v>
      </c>
      <c r="B29" s="2" t="s">
        <v>53</v>
      </c>
      <c r="C29" s="32">
        <f>'2 кв'!C29+'2 кв'!D29-'2 кв'!E29</f>
        <v>0.45000000000000018</v>
      </c>
      <c r="D29" s="13">
        <f t="shared" si="0"/>
        <v>2.2199999999999998</v>
      </c>
      <c r="E29" s="17">
        <f t="shared" si="0"/>
        <v>2.2199999999999998</v>
      </c>
      <c r="F29" s="17">
        <f>E29/(D29+C29)*100</f>
        <v>83.146067415730329</v>
      </c>
      <c r="G29" s="13">
        <v>0.74</v>
      </c>
      <c r="H29" s="13">
        <v>0.74</v>
      </c>
      <c r="I29" s="13">
        <v>0.74</v>
      </c>
      <c r="J29" s="13">
        <v>0.74</v>
      </c>
      <c r="K29" s="13">
        <v>0.74</v>
      </c>
      <c r="L29" s="13">
        <v>0.74</v>
      </c>
    </row>
    <row r="30" spans="1:12" s="3" customFormat="1" ht="40.5" customHeight="1">
      <c r="A30" s="9" t="s">
        <v>48</v>
      </c>
      <c r="B30" s="2" t="s">
        <v>90</v>
      </c>
      <c r="C30" s="32">
        <f>'2 кв'!C30+'2 кв'!D30-'2 кв'!E30</f>
        <v>0.39000000000000057</v>
      </c>
      <c r="D30" s="13">
        <f t="shared" si="0"/>
        <v>-0.39</v>
      </c>
      <c r="E30" s="17">
        <f t="shared" si="0"/>
        <v>0</v>
      </c>
      <c r="F30" s="17">
        <f>E30/D30*100</f>
        <v>0</v>
      </c>
      <c r="G30" s="13">
        <v>-0.39</v>
      </c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32">
        <f>'2 кв'!C31+'2 кв'!D31-'2 кв'!E31</f>
        <v>0</v>
      </c>
      <c r="D31" s="13">
        <f t="shared" si="0"/>
        <v>3.29</v>
      </c>
      <c r="E31" s="17">
        <f t="shared" si="0"/>
        <v>3.5200000000000005</v>
      </c>
      <c r="F31" s="17">
        <f>E31/(D31+C31)*100</f>
        <v>106.99088145896658</v>
      </c>
      <c r="G31" s="13">
        <v>1.85</v>
      </c>
      <c r="H31" s="13">
        <v>1.85</v>
      </c>
      <c r="I31" s="13">
        <v>1.44</v>
      </c>
      <c r="J31" s="13">
        <v>0.35</v>
      </c>
      <c r="K31" s="13"/>
      <c r="L31" s="13">
        <v>1.32</v>
      </c>
    </row>
    <row r="32" spans="1:12" s="3" customFormat="1" ht="16.5" customHeight="1">
      <c r="A32" s="9" t="s">
        <v>50</v>
      </c>
      <c r="B32" s="2" t="s">
        <v>51</v>
      </c>
      <c r="C32" s="32">
        <f>'2 кв'!C32+'2 кв'!D32-'2 кв'!E32</f>
        <v>0</v>
      </c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92</v>
      </c>
      <c r="C33" s="32">
        <f>'2 кв'!C33+'2 кв'!D33-'2 кв'!E33</f>
        <v>64.28</v>
      </c>
      <c r="D33" s="13">
        <f t="shared" si="0"/>
        <v>-52.76</v>
      </c>
      <c r="E33" s="17">
        <f t="shared" si="0"/>
        <v>0</v>
      </c>
      <c r="F33" s="17">
        <f t="shared" ref="F33:F35" si="5">E33/(D33+C33)*100</f>
        <v>0</v>
      </c>
      <c r="G33" s="13">
        <v>11.49</v>
      </c>
      <c r="H33" s="13"/>
      <c r="I33" s="13"/>
      <c r="J33" s="13"/>
      <c r="K33" s="13">
        <v>-64.25</v>
      </c>
      <c r="L33" s="13"/>
    </row>
    <row r="34" spans="1:12" s="3" customFormat="1" ht="38.25" customHeight="1">
      <c r="A34" s="9" t="s">
        <v>67</v>
      </c>
      <c r="B34" s="21" t="s">
        <v>70</v>
      </c>
      <c r="C34" s="32">
        <f>'2 кв'!C34+'2 кв'!D34-'2 кв'!E34</f>
        <v>5.2</v>
      </c>
      <c r="D34" s="13">
        <f t="shared" si="0"/>
        <v>7.24</v>
      </c>
      <c r="E34" s="17">
        <f t="shared" si="0"/>
        <v>0</v>
      </c>
      <c r="F34" s="17">
        <f t="shared" si="5"/>
        <v>0</v>
      </c>
      <c r="G34" s="13">
        <v>7.24</v>
      </c>
      <c r="H34" s="13"/>
      <c r="I34" s="13"/>
      <c r="J34" s="13"/>
      <c r="K34" s="13"/>
      <c r="L34" s="13"/>
    </row>
    <row r="35" spans="1:12" s="3" customFormat="1" ht="78" customHeight="1">
      <c r="A35" s="9" t="s">
        <v>68</v>
      </c>
      <c r="B35" s="2" t="s">
        <v>101</v>
      </c>
      <c r="C35" s="32">
        <f>'2 кв'!C35+'2 кв'!D35-'2 кв'!E35</f>
        <v>9</v>
      </c>
      <c r="D35" s="13">
        <f t="shared" si="0"/>
        <v>3.53</v>
      </c>
      <c r="E35" s="17">
        <f t="shared" si="0"/>
        <v>0.74</v>
      </c>
      <c r="F35" s="17">
        <f t="shared" si="5"/>
        <v>5.9058260175578612</v>
      </c>
      <c r="G35" s="13"/>
      <c r="H35" s="13"/>
      <c r="I35" s="13"/>
      <c r="J35" s="13">
        <v>0.74</v>
      </c>
      <c r="K35" s="13">
        <v>3.53</v>
      </c>
      <c r="L35" s="13"/>
    </row>
    <row r="36" spans="1:12" s="3" customFormat="1" ht="16.5" customHeight="1">
      <c r="A36" s="9" t="s">
        <v>69</v>
      </c>
      <c r="B36" s="2" t="s">
        <v>93</v>
      </c>
      <c r="C36" s="32">
        <f>'2 кв'!C36+'2 кв'!D36-'2 кв'!E36</f>
        <v>15.29</v>
      </c>
      <c r="D36" s="13">
        <f t="shared" si="0"/>
        <v>0</v>
      </c>
      <c r="E36" s="17">
        <f t="shared" si="0"/>
        <v>6.13</v>
      </c>
      <c r="F36" s="17">
        <v>0</v>
      </c>
      <c r="G36" s="13"/>
      <c r="H36" s="13"/>
      <c r="I36" s="13"/>
      <c r="J36" s="13">
        <v>6.13</v>
      </c>
      <c r="K36" s="13"/>
      <c r="L36" s="13"/>
    </row>
    <row r="37" spans="1:12" s="3" customFormat="1" ht="18.75">
      <c r="A37" s="9" t="s">
        <v>41</v>
      </c>
      <c r="B37" s="2" t="s">
        <v>24</v>
      </c>
      <c r="C37" s="32">
        <f>'2 кв'!C37+'2 кв'!D37-'2 кв'!E37</f>
        <v>0</v>
      </c>
      <c r="D37" s="25">
        <f t="shared" si="0"/>
        <v>22.7</v>
      </c>
      <c r="E37" s="25">
        <f t="shared" si="0"/>
        <v>22.53</v>
      </c>
      <c r="F37" s="25"/>
      <c r="G37" s="25">
        <v>22.7</v>
      </c>
      <c r="H37" s="25"/>
      <c r="I37" s="25"/>
      <c r="J37" s="25">
        <v>21.61</v>
      </c>
      <c r="K37" s="25"/>
      <c r="L37" s="25">
        <v>0.92</v>
      </c>
    </row>
    <row r="38" spans="1:12" s="3" customFormat="1" ht="18.75">
      <c r="A38" s="9" t="s">
        <v>42</v>
      </c>
      <c r="B38" s="2" t="s">
        <v>25</v>
      </c>
      <c r="C38" s="32">
        <f>'2 кв'!C38+'2 кв'!D38-'2 кв'!E38</f>
        <v>2.3800000000000008</v>
      </c>
      <c r="D38" s="25">
        <f t="shared" si="0"/>
        <v>4.84</v>
      </c>
      <c r="E38" s="25">
        <f t="shared" si="0"/>
        <v>1.4300000000000002</v>
      </c>
      <c r="F38" s="25">
        <f>E38/(D38+C38)*100</f>
        <v>19.806094182825483</v>
      </c>
      <c r="G38" s="25">
        <f t="shared" ref="G38:L38" si="6">SUM(G40:G42)</f>
        <v>3.04</v>
      </c>
      <c r="H38" s="25">
        <f t="shared" si="6"/>
        <v>0.66</v>
      </c>
      <c r="I38" s="25">
        <f t="shared" si="6"/>
        <v>0</v>
      </c>
      <c r="J38" s="25">
        <f t="shared" si="6"/>
        <v>0.77</v>
      </c>
      <c r="K38" s="25">
        <f t="shared" si="6"/>
        <v>1.8</v>
      </c>
      <c r="L38" s="25">
        <f t="shared" si="6"/>
        <v>0</v>
      </c>
    </row>
    <row r="39" spans="1:12" s="3" customFormat="1" ht="18.75">
      <c r="A39" s="9"/>
      <c r="B39" s="2" t="s">
        <v>12</v>
      </c>
      <c r="C39" s="32">
        <f>'2 кв'!C39+'2 кв'!D39-'2 кв'!E39</f>
        <v>0</v>
      </c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32">
        <f>'2 кв'!C40+'2 кв'!D40-'2 кв'!E40</f>
        <v>0.13999999999999968</v>
      </c>
      <c r="D40" s="27">
        <f t="shared" si="0"/>
        <v>2</v>
      </c>
      <c r="E40" s="27">
        <f t="shared" si="0"/>
        <v>0.77</v>
      </c>
      <c r="F40" s="27">
        <f>E40/(D40+C40)*100</f>
        <v>35.981308411214954</v>
      </c>
      <c r="G40" s="27">
        <v>2</v>
      </c>
      <c r="H40" s="27"/>
      <c r="I40" s="27"/>
      <c r="J40" s="27">
        <v>0.77</v>
      </c>
      <c r="K40" s="27"/>
      <c r="L40" s="27"/>
    </row>
    <row r="41" spans="1:12" s="3" customFormat="1" ht="18.75">
      <c r="A41" s="15" t="s">
        <v>57</v>
      </c>
      <c r="B41" s="16" t="s">
        <v>72</v>
      </c>
      <c r="C41" s="32">
        <f>'2 кв'!C41+'2 кв'!D41-'2 кв'!E41</f>
        <v>0.44000000000000006</v>
      </c>
      <c r="D41" s="27">
        <f t="shared" si="0"/>
        <v>1.04</v>
      </c>
      <c r="E41" s="27">
        <f t="shared" si="0"/>
        <v>0.66</v>
      </c>
      <c r="F41" s="27">
        <f>E41/(D41+C41)*100</f>
        <v>44.594594594594597</v>
      </c>
      <c r="G41" s="27">
        <v>1.04</v>
      </c>
      <c r="H41" s="27">
        <v>0.66</v>
      </c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32">
        <f>'2 кв'!C42+'2 кв'!D42-'2 кв'!E42</f>
        <v>1.8</v>
      </c>
      <c r="D42" s="27">
        <f t="shared" si="0"/>
        <v>1.8</v>
      </c>
      <c r="E42" s="27"/>
      <c r="F42" s="27"/>
      <c r="G42" s="27"/>
      <c r="H42" s="27"/>
      <c r="I42" s="27"/>
      <c r="J42" s="27"/>
      <c r="K42" s="27">
        <v>1.8</v>
      </c>
      <c r="L42" s="27"/>
    </row>
    <row r="43" spans="1:12" s="3" customFormat="1" ht="18.75">
      <c r="A43" s="15" t="s">
        <v>55</v>
      </c>
      <c r="B43" s="16" t="s">
        <v>58</v>
      </c>
      <c r="C43" s="32">
        <f>'2 кв'!C43+'2 кв'!D43-'2 кв'!E43</f>
        <v>0.10000000000000853</v>
      </c>
      <c r="D43" s="25">
        <f t="shared" si="0"/>
        <v>64.150000000000006</v>
      </c>
      <c r="E43" s="25">
        <f t="shared" si="0"/>
        <v>12.14</v>
      </c>
      <c r="F43" s="25">
        <f>E43/(D43+C43)*100</f>
        <v>18.894941634241242</v>
      </c>
      <c r="G43" s="25">
        <v>-0.1</v>
      </c>
      <c r="H43" s="25"/>
      <c r="I43" s="25"/>
      <c r="J43" s="25"/>
      <c r="K43" s="25">
        <v>64.25</v>
      </c>
      <c r="L43" s="25">
        <v>12.14</v>
      </c>
    </row>
    <row r="44" spans="1:12" s="3" customFormat="1" ht="19.5" thickBot="1">
      <c r="A44" s="15" t="s">
        <v>56</v>
      </c>
      <c r="B44" s="16" t="s">
        <v>59</v>
      </c>
      <c r="C44" s="32">
        <f>'2 кв'!C44+'2 кв'!D44-'2 кв'!E44</f>
        <v>0.51</v>
      </c>
      <c r="D44" s="28">
        <f t="shared" si="0"/>
        <v>1.7</v>
      </c>
      <c r="E44" s="28">
        <f t="shared" si="0"/>
        <v>1.1399999999999999</v>
      </c>
      <c r="F44" s="28">
        <f>E44/(D44+C44)*100</f>
        <v>51.583710407239813</v>
      </c>
      <c r="G44" s="28"/>
      <c r="H44" s="28"/>
      <c r="I44" s="28">
        <v>1.7</v>
      </c>
      <c r="J44" s="28"/>
      <c r="K44" s="28"/>
      <c r="L44" s="28">
        <v>1.1399999999999999</v>
      </c>
    </row>
    <row r="45" spans="1:12" s="3" customFormat="1" ht="23.25" customHeight="1" thickBot="1">
      <c r="A45" s="23"/>
      <c r="B45" s="24" t="s">
        <v>8</v>
      </c>
      <c r="C45" s="22">
        <f t="shared" ref="C45:L45" si="7">C7+C8+C9+C20+C26+C37+C38+C43+C44</f>
        <v>456.07999999999981</v>
      </c>
      <c r="D45" s="22">
        <f t="shared" si="7"/>
        <v>1949.94</v>
      </c>
      <c r="E45" s="22">
        <f t="shared" si="7"/>
        <v>1992.5800000000004</v>
      </c>
      <c r="F45" s="22"/>
      <c r="G45" s="22">
        <f t="shared" si="7"/>
        <v>408.59</v>
      </c>
      <c r="H45" s="22">
        <f t="shared" si="7"/>
        <v>473.11</v>
      </c>
      <c r="I45" s="22">
        <f t="shared" si="7"/>
        <v>714.1400000000001</v>
      </c>
      <c r="J45" s="22">
        <f t="shared" si="7"/>
        <v>557.1</v>
      </c>
      <c r="K45" s="22">
        <f t="shared" si="7"/>
        <v>827.21000000000015</v>
      </c>
      <c r="L45" s="22">
        <f t="shared" si="7"/>
        <v>962.36999999999989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topLeftCell="A22" zoomScale="84" zoomScaleNormal="100" zoomScalePageLayoutView="84" workbookViewId="0">
      <selection activeCell="C9" sqref="C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104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106</v>
      </c>
      <c r="D4" s="52" t="s">
        <v>105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107</v>
      </c>
      <c r="H5" s="38"/>
      <c r="I5" s="38" t="s">
        <v>108</v>
      </c>
      <c r="J5" s="38"/>
      <c r="K5" s="38" t="s">
        <v>109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5" t="s">
        <v>2</v>
      </c>
    </row>
    <row r="7" spans="1:12" ht="18.75">
      <c r="A7" s="5">
        <v>1</v>
      </c>
      <c r="B7" s="7" t="s">
        <v>10</v>
      </c>
      <c r="C7" s="32">
        <v>174.68</v>
      </c>
      <c r="D7" s="25">
        <f>G7+I7+K7</f>
        <v>1889.0900000000001</v>
      </c>
      <c r="E7" s="25">
        <f>H7+J7+L7</f>
        <v>2063.75</v>
      </c>
      <c r="F7" s="25">
        <f>E7/(D7+C7)*100</f>
        <v>99.999030899761124</v>
      </c>
      <c r="G7" s="25">
        <v>598.79999999999995</v>
      </c>
      <c r="H7" s="25">
        <v>648.48</v>
      </c>
      <c r="I7" s="25">
        <v>667.2</v>
      </c>
      <c r="J7" s="25">
        <v>665.73</v>
      </c>
      <c r="K7" s="25">
        <v>623.09</v>
      </c>
      <c r="L7" s="25">
        <v>749.54</v>
      </c>
    </row>
    <row r="8" spans="1:12" ht="18.75">
      <c r="A8" s="6">
        <v>2</v>
      </c>
      <c r="B8" s="2" t="s">
        <v>11</v>
      </c>
      <c r="C8" s="32">
        <v>27.93</v>
      </c>
      <c r="D8" s="25">
        <f>G8+I8+K8</f>
        <v>436.27000000000004</v>
      </c>
      <c r="E8" s="25">
        <f t="shared" ref="D8:E44" si="0">H8+J8+L8</f>
        <v>457.63</v>
      </c>
      <c r="F8" s="25">
        <f>E8/(D8+C8)*100</f>
        <v>98.584661783713898</v>
      </c>
      <c r="G8" s="25">
        <v>162.08000000000001</v>
      </c>
      <c r="H8" s="25">
        <v>144.19</v>
      </c>
      <c r="I8" s="25">
        <v>137.38</v>
      </c>
      <c r="J8" s="25">
        <v>147.77000000000001</v>
      </c>
      <c r="K8" s="25">
        <v>136.81</v>
      </c>
      <c r="L8" s="25">
        <v>165.67</v>
      </c>
    </row>
    <row r="9" spans="1:12" ht="18.75">
      <c r="A9" s="6">
        <v>3</v>
      </c>
      <c r="B9" s="29" t="s">
        <v>19</v>
      </c>
      <c r="C9" s="32">
        <f>SUM(C11:C18)</f>
        <v>25.9</v>
      </c>
      <c r="D9" s="25">
        <f>G9+I9+K9</f>
        <v>179.81</v>
      </c>
      <c r="E9" s="25">
        <f t="shared" si="0"/>
        <v>201.86</v>
      </c>
      <c r="F9" s="25"/>
      <c r="G9" s="25">
        <f t="shared" ref="G9:L9" si="1">SUM(G11:G19)</f>
        <v>55.1</v>
      </c>
      <c r="H9" s="25">
        <f t="shared" si="1"/>
        <v>22.9</v>
      </c>
      <c r="I9" s="25">
        <f t="shared" si="1"/>
        <v>97.1</v>
      </c>
      <c r="J9" s="25">
        <f t="shared" si="1"/>
        <v>111.1</v>
      </c>
      <c r="K9" s="25">
        <f t="shared" si="1"/>
        <v>27.61</v>
      </c>
      <c r="L9" s="25">
        <f t="shared" si="1"/>
        <v>67.86</v>
      </c>
    </row>
    <row r="10" spans="1:12" ht="18.75">
      <c r="A10" s="6"/>
      <c r="B10" s="2" t="s">
        <v>12</v>
      </c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32">
        <f>'3кв '!C11+'3кв '!D11-'3кв 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32">
        <f>'3кв '!C12+'3кв '!D12-'3кв 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32">
        <f>'3кв '!C13+'3кв '!D13-'3кв 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32">
        <f>'3кв '!C14+'3кв '!D14-'3кв '!E14</f>
        <v>0</v>
      </c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37.5">
      <c r="A15" s="9" t="s">
        <v>30</v>
      </c>
      <c r="B15" s="2" t="s">
        <v>100</v>
      </c>
      <c r="C15" s="32">
        <v>3</v>
      </c>
      <c r="D15" s="27">
        <f t="shared" si="0"/>
        <v>63.26</v>
      </c>
      <c r="E15" s="25">
        <f t="shared" si="0"/>
        <v>63.11</v>
      </c>
      <c r="F15" s="25">
        <f t="shared" ref="F15:F20" si="2">E15/(D15+C15)*100</f>
        <v>95.246000603682475</v>
      </c>
      <c r="G15" s="27"/>
      <c r="H15" s="27"/>
      <c r="I15" s="27">
        <v>35.65</v>
      </c>
      <c r="J15" s="27"/>
      <c r="K15" s="27">
        <v>27.61</v>
      </c>
      <c r="L15" s="27">
        <v>63.11</v>
      </c>
    </row>
    <row r="16" spans="1:12" ht="18.75">
      <c r="A16" s="9" t="s">
        <v>31</v>
      </c>
      <c r="B16" s="2" t="s">
        <v>78</v>
      </c>
      <c r="C16" s="32">
        <f>'3кв '!C16+'3кв '!D16-'3кв '!E16</f>
        <v>0</v>
      </c>
      <c r="D16" s="27">
        <f t="shared" si="0"/>
        <v>1.6</v>
      </c>
      <c r="E16" s="25">
        <f t="shared" si="0"/>
        <v>1.6</v>
      </c>
      <c r="F16" s="25">
        <f t="shared" si="2"/>
        <v>100</v>
      </c>
      <c r="G16" s="27"/>
      <c r="H16" s="27"/>
      <c r="I16" s="27">
        <v>1.6</v>
      </c>
      <c r="J16" s="27">
        <v>1.6</v>
      </c>
      <c r="K16" s="27"/>
      <c r="L16" s="27"/>
    </row>
    <row r="17" spans="1:12" ht="18.75">
      <c r="A17" s="9" t="s">
        <v>32</v>
      </c>
      <c r="B17" s="2" t="s">
        <v>103</v>
      </c>
      <c r="C17" s="32">
        <v>22.9</v>
      </c>
      <c r="D17" s="27">
        <f t="shared" si="0"/>
        <v>0</v>
      </c>
      <c r="E17" s="25">
        <f t="shared" si="0"/>
        <v>22.9</v>
      </c>
      <c r="F17" s="25">
        <f t="shared" si="2"/>
        <v>100</v>
      </c>
      <c r="G17" s="27"/>
      <c r="H17" s="27">
        <v>22.9</v>
      </c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32">
        <f>'3кв '!C18+'3кв '!D18-'3кв '!E18</f>
        <v>0</v>
      </c>
      <c r="D18" s="27">
        <f t="shared" si="0"/>
        <v>4.75</v>
      </c>
      <c r="E18" s="25">
        <f t="shared" si="0"/>
        <v>4.75</v>
      </c>
      <c r="F18" s="25">
        <f t="shared" si="2"/>
        <v>100</v>
      </c>
      <c r="G18" s="27"/>
      <c r="H18" s="27"/>
      <c r="I18" s="27">
        <v>4.75</v>
      </c>
      <c r="J18" s="27"/>
      <c r="K18" s="27"/>
      <c r="L18" s="27">
        <v>4.75</v>
      </c>
    </row>
    <row r="19" spans="1:12" ht="18.75">
      <c r="A19" s="9" t="s">
        <v>34</v>
      </c>
      <c r="B19" s="2" t="s">
        <v>110</v>
      </c>
      <c r="C19" s="32">
        <v>0</v>
      </c>
      <c r="D19" s="27">
        <f t="shared" si="0"/>
        <v>110.2</v>
      </c>
      <c r="E19" s="25">
        <f t="shared" si="0"/>
        <v>109.5</v>
      </c>
      <c r="F19" s="25">
        <f t="shared" si="2"/>
        <v>99.364791288566252</v>
      </c>
      <c r="G19" s="27">
        <v>55.1</v>
      </c>
      <c r="H19" s="27"/>
      <c r="I19" s="27">
        <v>55.1</v>
      </c>
      <c r="J19" s="27">
        <v>109.5</v>
      </c>
      <c r="K19" s="27"/>
      <c r="L19" s="27"/>
    </row>
    <row r="20" spans="1:12" ht="24.75" customHeight="1">
      <c r="A20" s="9" t="s">
        <v>35</v>
      </c>
      <c r="B20" s="29" t="s">
        <v>13</v>
      </c>
      <c r="C20" s="32">
        <f>SUM(C22:C25)</f>
        <v>80.069999999999979</v>
      </c>
      <c r="D20" s="25">
        <f t="shared" si="0"/>
        <v>420.99999999999994</v>
      </c>
      <c r="E20" s="25">
        <f t="shared" si="0"/>
        <v>500.48</v>
      </c>
      <c r="F20" s="25">
        <f t="shared" si="2"/>
        <v>99.882251980761183</v>
      </c>
      <c r="G20" s="26">
        <f t="shared" ref="G20:L20" si="3">SUM(G22:G25)</f>
        <v>450.46999999999997</v>
      </c>
      <c r="H20" s="26">
        <f t="shared" si="3"/>
        <v>277.08</v>
      </c>
      <c r="I20" s="26">
        <f t="shared" si="3"/>
        <v>-30.5</v>
      </c>
      <c r="J20" s="26">
        <f t="shared" si="3"/>
        <v>193.98000000000002</v>
      </c>
      <c r="K20" s="26">
        <f t="shared" si="3"/>
        <v>1.03</v>
      </c>
      <c r="L20" s="25">
        <f t="shared" si="3"/>
        <v>29.42</v>
      </c>
    </row>
    <row r="21" spans="1:12" ht="18.75">
      <c r="A21" s="9"/>
      <c r="B21" s="2" t="s">
        <v>12</v>
      </c>
      <c r="C21" s="32"/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32">
        <f>'3кв '!C22+'3кв '!D22-'3кв '!E22</f>
        <v>0.73000000000000398</v>
      </c>
      <c r="D22" s="25">
        <f t="shared" si="0"/>
        <v>451.27</v>
      </c>
      <c r="E22" s="25">
        <f t="shared" si="0"/>
        <v>452</v>
      </c>
      <c r="F22" s="25">
        <f>E22/(D22+C22)*100</f>
        <v>100</v>
      </c>
      <c r="G22" s="27">
        <v>451.27</v>
      </c>
      <c r="H22" s="27">
        <v>260</v>
      </c>
      <c r="I22" s="27"/>
      <c r="J22" s="27">
        <v>191.9</v>
      </c>
      <c r="K22" s="27"/>
      <c r="L22" s="27">
        <v>0.1</v>
      </c>
    </row>
    <row r="23" spans="1:12" s="3" customFormat="1" ht="18.75">
      <c r="A23" s="9" t="s">
        <v>37</v>
      </c>
      <c r="B23" s="2" t="s">
        <v>15</v>
      </c>
      <c r="C23" s="32">
        <f>'3кв '!C23+'3кв '!D23-'3кв '!E23</f>
        <v>76.119999999999976</v>
      </c>
      <c r="D23" s="27">
        <f t="shared" si="0"/>
        <v>-33.97</v>
      </c>
      <c r="E23" s="25">
        <f t="shared" si="0"/>
        <v>42.150000000000006</v>
      </c>
      <c r="F23" s="25">
        <f>E23/(D23+C23)*100</f>
        <v>100.00000000000007</v>
      </c>
      <c r="G23" s="27">
        <v>-3</v>
      </c>
      <c r="H23" s="27">
        <v>14.3</v>
      </c>
      <c r="I23" s="27">
        <v>-31.3</v>
      </c>
      <c r="J23" s="27">
        <v>0.68</v>
      </c>
      <c r="K23" s="27">
        <v>0.33</v>
      </c>
      <c r="L23" s="27">
        <v>27.17</v>
      </c>
    </row>
    <row r="24" spans="1:12" s="3" customFormat="1" ht="18.75">
      <c r="A24" s="9" t="s">
        <v>38</v>
      </c>
      <c r="B24" s="2" t="s">
        <v>16</v>
      </c>
      <c r="C24" s="32">
        <f>'3кв '!C24+'3кв '!D24-'3кв '!E24</f>
        <v>3.2199999999999998</v>
      </c>
      <c r="D24" s="27">
        <f t="shared" si="0"/>
        <v>3.7</v>
      </c>
      <c r="E24" s="25">
        <f t="shared" si="0"/>
        <v>6.33</v>
      </c>
      <c r="F24" s="25">
        <f>E24/(D24+C24)*100</f>
        <v>91.473988439306368</v>
      </c>
      <c r="G24" s="27">
        <v>2.2000000000000002</v>
      </c>
      <c r="H24" s="27">
        <v>2.78</v>
      </c>
      <c r="I24" s="27">
        <v>0.8</v>
      </c>
      <c r="J24" s="27">
        <v>1.4</v>
      </c>
      <c r="K24" s="27">
        <v>0.7</v>
      </c>
      <c r="L24" s="27">
        <v>2.15</v>
      </c>
    </row>
    <row r="25" spans="1:12" s="3" customFormat="1" ht="18.75">
      <c r="A25" s="9" t="s">
        <v>39</v>
      </c>
      <c r="B25" s="2" t="s">
        <v>23</v>
      </c>
      <c r="C25" s="32">
        <f>'3кв '!C25+'3кв '!D25-'3кв 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32">
        <f>SUM(C28:C36)</f>
        <v>44.78</v>
      </c>
      <c r="D26" s="17">
        <f>G26+I26+K26</f>
        <v>-17.169999999999998</v>
      </c>
      <c r="E26" s="17">
        <f t="shared" si="0"/>
        <v>8.42</v>
      </c>
      <c r="F26" s="17"/>
      <c r="G26" s="17">
        <f>SUM(G28:G36)</f>
        <v>0</v>
      </c>
      <c r="H26" s="17">
        <f t="shared" ref="H26:L26" si="4">SUM(H28:H36)</f>
        <v>1.52</v>
      </c>
      <c r="I26" s="17">
        <f t="shared" si="4"/>
        <v>1.63</v>
      </c>
      <c r="J26" s="17">
        <f t="shared" si="4"/>
        <v>2.8200000000000003</v>
      </c>
      <c r="K26" s="17">
        <f t="shared" si="4"/>
        <v>-18.799999999999997</v>
      </c>
      <c r="L26" s="17">
        <f t="shared" si="4"/>
        <v>4.08</v>
      </c>
    </row>
    <row r="27" spans="1:12" s="3" customFormat="1" ht="18.75">
      <c r="A27" s="9"/>
      <c r="B27" s="2" t="s">
        <v>12</v>
      </c>
      <c r="C27" s="32"/>
      <c r="D27" s="13"/>
      <c r="E27" s="17"/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32">
        <f>'3кв '!C28+'3кв '!D28-'3кв '!E28</f>
        <v>0</v>
      </c>
      <c r="D28" s="13">
        <f t="shared" si="0"/>
        <v>0.86</v>
      </c>
      <c r="E28" s="17">
        <f t="shared" si="0"/>
        <v>1.29</v>
      </c>
      <c r="F28" s="17">
        <f>E28/D28*100</f>
        <v>150</v>
      </c>
      <c r="G28" s="13"/>
      <c r="H28" s="13">
        <v>0.43</v>
      </c>
      <c r="I28" s="13">
        <v>0.43</v>
      </c>
      <c r="J28" s="13">
        <v>0.43</v>
      </c>
      <c r="K28" s="13">
        <v>0.43</v>
      </c>
      <c r="L28" s="13">
        <v>0.43</v>
      </c>
    </row>
    <row r="29" spans="1:12" s="3" customFormat="1" ht="16.5" customHeight="1">
      <c r="A29" s="9" t="s">
        <v>44</v>
      </c>
      <c r="B29" s="2" t="s">
        <v>53</v>
      </c>
      <c r="C29" s="32">
        <f>'3кв '!C29+'3кв '!D29-'3кв '!E29</f>
        <v>0.45000000000000018</v>
      </c>
      <c r="D29" s="13">
        <f t="shared" si="0"/>
        <v>1.6</v>
      </c>
      <c r="E29" s="17">
        <f t="shared" si="0"/>
        <v>2.2800000000000002</v>
      </c>
      <c r="F29" s="17">
        <f>E29/(D29+C29)*100</f>
        <v>111.21951219512194</v>
      </c>
      <c r="G29" s="13"/>
      <c r="H29" s="13">
        <v>0.74</v>
      </c>
      <c r="I29" s="13">
        <v>0.8</v>
      </c>
      <c r="J29" s="13">
        <v>0.74</v>
      </c>
      <c r="K29" s="13">
        <v>0.8</v>
      </c>
      <c r="L29" s="13">
        <v>0.8</v>
      </c>
    </row>
    <row r="30" spans="1:12" s="3" customFormat="1" ht="40.5" customHeight="1">
      <c r="A30" s="9" t="s">
        <v>48</v>
      </c>
      <c r="B30" s="2" t="s">
        <v>90</v>
      </c>
      <c r="C30" s="32">
        <f>'3кв '!C30+'3кв '!D30-'3кв '!E30</f>
        <v>5.5511151231257827E-16</v>
      </c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32">
        <v>10.94</v>
      </c>
      <c r="D31" s="13">
        <f t="shared" si="0"/>
        <v>0.8</v>
      </c>
      <c r="E31" s="17">
        <f t="shared" si="0"/>
        <v>1.0499999999999998</v>
      </c>
      <c r="F31" s="17">
        <f>E31/(D31+C31)*100</f>
        <v>8.9437819420783633</v>
      </c>
      <c r="G31" s="13"/>
      <c r="H31" s="13">
        <v>0.35</v>
      </c>
      <c r="I31" s="13">
        <v>0.4</v>
      </c>
      <c r="J31" s="13">
        <v>0.35</v>
      </c>
      <c r="K31" s="13">
        <v>0.4</v>
      </c>
      <c r="L31" s="13">
        <v>0.35</v>
      </c>
    </row>
    <row r="32" spans="1:12" s="3" customFormat="1" ht="16.5" customHeight="1">
      <c r="A32" s="9" t="s">
        <v>50</v>
      </c>
      <c r="B32" s="2" t="s">
        <v>51</v>
      </c>
      <c r="C32" s="32">
        <f>'3кв '!C32+'3кв '!D32-'3кв '!E32</f>
        <v>0</v>
      </c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92</v>
      </c>
      <c r="C33" s="32">
        <v>0</v>
      </c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30">
        <f>'3кв '!C34+'3кв '!D34-'3кв '!E34</f>
        <v>12.440000000000001</v>
      </c>
      <c r="D34" s="13">
        <f t="shared" si="0"/>
        <v>-9.94</v>
      </c>
      <c r="E34" s="17">
        <f t="shared" si="0"/>
        <v>2.5</v>
      </c>
      <c r="F34" s="17">
        <f t="shared" ref="F34:F35" si="5">E34/(D34+C34)*100</f>
        <v>99.999999999999929</v>
      </c>
      <c r="G34" s="13"/>
      <c r="H34" s="13"/>
      <c r="I34" s="13"/>
      <c r="J34" s="13"/>
      <c r="K34" s="13">
        <v>-9.94</v>
      </c>
      <c r="L34" s="13">
        <v>2.5</v>
      </c>
    </row>
    <row r="35" spans="1:12" s="3" customFormat="1" ht="32.25" customHeight="1">
      <c r="A35" s="9" t="s">
        <v>68</v>
      </c>
      <c r="B35" s="2" t="s">
        <v>111</v>
      </c>
      <c r="C35" s="32">
        <f>'3кв '!C35+'3кв '!D35-'3кв '!E35</f>
        <v>11.79</v>
      </c>
      <c r="D35" s="13">
        <f t="shared" si="0"/>
        <v>-10.49</v>
      </c>
      <c r="E35" s="17">
        <f t="shared" si="0"/>
        <v>1.3</v>
      </c>
      <c r="F35" s="17">
        <f t="shared" si="5"/>
        <v>100.00000000000009</v>
      </c>
      <c r="G35" s="13"/>
      <c r="H35" s="13"/>
      <c r="I35" s="13"/>
      <c r="J35" s="13">
        <v>1.3</v>
      </c>
      <c r="K35" s="13">
        <v>-10.49</v>
      </c>
      <c r="L35" s="13"/>
    </row>
    <row r="36" spans="1:12" s="3" customFormat="1" ht="21" customHeight="1">
      <c r="A36" s="9" t="s">
        <v>69</v>
      </c>
      <c r="B36" s="2" t="s">
        <v>93</v>
      </c>
      <c r="C36" s="32">
        <f>'3кв '!C36+'3кв '!D36-'3кв '!E36</f>
        <v>9.16</v>
      </c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32">
        <f>'3кв '!C37+'3кв '!D37-'3кв '!E37</f>
        <v>0.16999999999999815</v>
      </c>
      <c r="D37" s="25">
        <f t="shared" si="0"/>
        <v>-0.17</v>
      </c>
      <c r="E37" s="25">
        <f t="shared" si="0"/>
        <v>0</v>
      </c>
      <c r="F37" s="25"/>
      <c r="G37" s="25"/>
      <c r="H37" s="25"/>
      <c r="I37" s="25"/>
      <c r="J37" s="25"/>
      <c r="K37" s="25">
        <v>-0.17</v>
      </c>
      <c r="L37" s="25"/>
    </row>
    <row r="38" spans="1:12" s="3" customFormat="1" ht="18.75">
      <c r="A38" s="9" t="s">
        <v>42</v>
      </c>
      <c r="B38" s="2" t="s">
        <v>25</v>
      </c>
      <c r="C38" s="32">
        <f>'3кв '!C38+'3кв '!D38-'3кв '!E38</f>
        <v>5.7900000000000009</v>
      </c>
      <c r="D38" s="25">
        <f t="shared" si="0"/>
        <v>3.8</v>
      </c>
      <c r="E38" s="25">
        <f t="shared" si="0"/>
        <v>5.48</v>
      </c>
      <c r="F38" s="25">
        <f>E38/(D38+C38)*100</f>
        <v>57.142857142857153</v>
      </c>
      <c r="G38" s="25">
        <f t="shared" ref="G38:L38" si="6">SUM(G40:G42)</f>
        <v>2.15</v>
      </c>
      <c r="H38" s="25">
        <f t="shared" si="6"/>
        <v>0.21000000000000002</v>
      </c>
      <c r="I38" s="25">
        <f t="shared" si="6"/>
        <v>2.15</v>
      </c>
      <c r="J38" s="25">
        <f t="shared" si="6"/>
        <v>3.66</v>
      </c>
      <c r="K38" s="25">
        <f t="shared" si="6"/>
        <v>-0.5</v>
      </c>
      <c r="L38" s="25">
        <f t="shared" si="6"/>
        <v>1.61</v>
      </c>
    </row>
    <row r="39" spans="1:12" s="3" customFormat="1" ht="18.75">
      <c r="A39" s="9"/>
      <c r="B39" s="2" t="s">
        <v>12</v>
      </c>
      <c r="C39" s="32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32">
        <f>'3кв '!C40+'3кв '!D40-'3кв '!E40</f>
        <v>1.3699999999999997</v>
      </c>
      <c r="D40" s="27">
        <f t="shared" si="0"/>
        <v>4.3</v>
      </c>
      <c r="E40" s="27">
        <f t="shared" si="0"/>
        <v>3.91</v>
      </c>
      <c r="F40" s="27">
        <f>E40/(D40+C40)*100</f>
        <v>68.959435626102291</v>
      </c>
      <c r="G40" s="27">
        <v>2.15</v>
      </c>
      <c r="H40" s="27">
        <v>0.16</v>
      </c>
      <c r="I40" s="27">
        <v>2.15</v>
      </c>
      <c r="J40" s="27">
        <v>2.63</v>
      </c>
      <c r="K40" s="27"/>
      <c r="L40" s="27">
        <v>1.1200000000000001</v>
      </c>
    </row>
    <row r="41" spans="1:12" s="3" customFormat="1" ht="18.75">
      <c r="A41" s="15" t="s">
        <v>57</v>
      </c>
      <c r="B41" s="16" t="s">
        <v>72</v>
      </c>
      <c r="C41" s="32">
        <f>'3кв '!C41+'3кв '!D41-'3кв '!E41</f>
        <v>0.82</v>
      </c>
      <c r="D41" s="27">
        <f t="shared" si="0"/>
        <v>-0.5</v>
      </c>
      <c r="E41" s="27">
        <f t="shared" si="0"/>
        <v>0.21000000000000002</v>
      </c>
      <c r="F41" s="27">
        <f>E41/(D41+C41)*100</f>
        <v>65.625000000000014</v>
      </c>
      <c r="G41" s="27"/>
      <c r="H41" s="27">
        <v>0.05</v>
      </c>
      <c r="I41" s="27"/>
      <c r="J41" s="27"/>
      <c r="K41" s="27">
        <v>-0.5</v>
      </c>
      <c r="L41" s="27">
        <v>0.16</v>
      </c>
    </row>
    <row r="42" spans="1:12" s="3" customFormat="1" ht="18.75">
      <c r="A42" s="15" t="s">
        <v>75</v>
      </c>
      <c r="B42" s="16" t="s">
        <v>76</v>
      </c>
      <c r="C42" s="32">
        <f>'3кв '!C42+'3кв '!D42-'3кв '!E42</f>
        <v>3.6</v>
      </c>
      <c r="D42" s="27">
        <f t="shared" si="0"/>
        <v>0</v>
      </c>
      <c r="E42" s="27">
        <f t="shared" si="0"/>
        <v>1.36</v>
      </c>
      <c r="F42" s="27">
        <f t="shared" ref="F42:F43" si="7">E42/(D42+C42)*100</f>
        <v>37.777777777777779</v>
      </c>
      <c r="G42" s="27"/>
      <c r="H42" s="27"/>
      <c r="I42" s="27"/>
      <c r="J42" s="27">
        <v>1.03</v>
      </c>
      <c r="K42" s="27"/>
      <c r="L42" s="27">
        <v>0.33</v>
      </c>
    </row>
    <row r="43" spans="1:12" s="3" customFormat="1" ht="18.75">
      <c r="A43" s="15" t="s">
        <v>55</v>
      </c>
      <c r="B43" s="16" t="s">
        <v>58</v>
      </c>
      <c r="C43" s="32">
        <f>'3кв '!C43+'3кв '!D43-'3кв '!E43</f>
        <v>52.110000000000014</v>
      </c>
      <c r="D43" s="25">
        <f t="shared" si="0"/>
        <v>4.71</v>
      </c>
      <c r="E43" s="25">
        <f t="shared" si="0"/>
        <v>47.44</v>
      </c>
      <c r="F43" s="27">
        <f t="shared" si="7"/>
        <v>83.49172826469551</v>
      </c>
      <c r="G43" s="25"/>
      <c r="H43" s="25">
        <v>12.84</v>
      </c>
      <c r="I43" s="25">
        <v>4.71</v>
      </c>
      <c r="J43" s="25">
        <v>8.0500000000000007</v>
      </c>
      <c r="K43" s="25"/>
      <c r="L43" s="25">
        <v>26.55</v>
      </c>
    </row>
    <row r="44" spans="1:12" s="3" customFormat="1" ht="19.5" thickBot="1">
      <c r="A44" s="15" t="s">
        <v>56</v>
      </c>
      <c r="B44" s="16" t="s">
        <v>59</v>
      </c>
      <c r="C44" s="32">
        <f>'3кв '!C44+'3кв '!D44-'3кв '!E44</f>
        <v>1.07</v>
      </c>
      <c r="D44" s="28">
        <f t="shared" si="0"/>
        <v>3</v>
      </c>
      <c r="E44" s="28">
        <f t="shared" si="0"/>
        <v>4.07</v>
      </c>
      <c r="F44" s="28">
        <f>E44/(D44+C44)*100</f>
        <v>100</v>
      </c>
      <c r="G44" s="28">
        <v>3</v>
      </c>
      <c r="H44" s="28"/>
      <c r="I44" s="28"/>
      <c r="J44" s="28">
        <v>1.65</v>
      </c>
      <c r="K44" s="28"/>
      <c r="L44" s="28">
        <v>2.42</v>
      </c>
    </row>
    <row r="45" spans="1:12" s="3" customFormat="1" ht="23.25" customHeight="1" thickBot="1">
      <c r="A45" s="23"/>
      <c r="B45" s="24" t="s">
        <v>8</v>
      </c>
      <c r="C45" s="22">
        <f t="shared" ref="C45:L45" si="8">C7+C8+C9+C20+C26+C37+C38+C43+C44</f>
        <v>412.50000000000006</v>
      </c>
      <c r="D45" s="22">
        <f t="shared" si="8"/>
        <v>2920.34</v>
      </c>
      <c r="E45" s="22">
        <f t="shared" si="8"/>
        <v>3289.1300000000006</v>
      </c>
      <c r="F45" s="22"/>
      <c r="G45" s="22">
        <f t="shared" si="8"/>
        <v>1271.6000000000001</v>
      </c>
      <c r="H45" s="22">
        <f t="shared" si="8"/>
        <v>1107.22</v>
      </c>
      <c r="I45" s="22">
        <f t="shared" si="8"/>
        <v>879.67000000000007</v>
      </c>
      <c r="J45" s="22">
        <f t="shared" si="8"/>
        <v>1134.76</v>
      </c>
      <c r="K45" s="22">
        <f t="shared" si="8"/>
        <v>769.07000000000016</v>
      </c>
      <c r="L45" s="22">
        <f t="shared" si="8"/>
        <v>1047.1500000000001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2018-01-11T11:31:10Z</cp:lastPrinted>
  <dcterms:created xsi:type="dcterms:W3CDTF">2016-03-28T07:13:45Z</dcterms:created>
  <dcterms:modified xsi:type="dcterms:W3CDTF">2018-01-11T11:31:20Z</dcterms:modified>
</cp:coreProperties>
</file>